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3\REPORTS\TARACQAYIN\04\"/>
    </mc:Choice>
  </mc:AlternateContent>
  <xr:revisionPtr revIDLastSave="0" documentId="13_ncr:1_{129ED503-ADDE-4234-976F-19D78BEEDE9A}" xr6:coauthVersionLast="47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C22" i="5" l="1"/>
  <c r="EB22" i="5"/>
  <c r="EA22" i="5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CR22" i="5" l="1"/>
  <c r="CP22" i="5"/>
  <c r="AO22" i="5" l="1"/>
  <c r="CO22" i="5"/>
  <c r="CM22" i="5"/>
  <c r="BG22" i="5" l="1"/>
  <c r="AQ22" i="5"/>
  <c r="DZ22" i="5"/>
  <c r="DW22" i="5"/>
  <c r="DQ22" i="5"/>
  <c r="DN22" i="5"/>
  <c r="DG22" i="5"/>
  <c r="DA22" i="5"/>
  <c r="CX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M12" i="5" l="1"/>
  <c r="L22" i="5"/>
  <c r="EG22" i="5"/>
  <c r="K12" i="5"/>
  <c r="L12" i="5"/>
  <c r="EF22" i="5"/>
  <c r="DE22" i="5" l="1"/>
  <c r="CY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R10" i="5" s="1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J16" i="5"/>
  <c r="AJ15" i="5"/>
  <c r="AJ14" i="5"/>
  <c r="AJ13" i="5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M14" i="5" l="1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<sst xmlns="http://schemas.openxmlformats.org/spreadsheetml/2006/main" count="188" uniqueCount="71">
  <si>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</si>
  <si>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</si>
  <si>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</si>
  <si>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</si>
  <si>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</si>
  <si>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</si>
  <si>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</si>
  <si>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</si>
  <si>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</si>
  <si>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</si>
  <si>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</si>
  <si>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</si>
  <si>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</si>
  <si>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</si>
  <si>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</si>
  <si>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</si>
  <si>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</si>
  <si>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</si>
  <si>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</si>
  <si>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</si>
  <si>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</si>
  <si>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</si>
  <si>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</si>
  <si>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</si>
  <si>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</si>
  <si>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</si>
  <si>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</si>
  <si>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</si>
  <si>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</si>
  <si>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</si>
  <si>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</si>
  <si>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</si>
  <si>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</si>
  <si>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</si>
  <si>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</si>
  <si>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</si>
  <si>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</si>
  <si>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</si>
  <si>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</si>
  <si>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</si>
  <si>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</si>
  <si>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</si>
  <si>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</si>
  <si>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</si>
  <si>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</si>
  <si>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</si>
  <si>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</si>
  <si>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</si>
  <si>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</si>
  <si>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</si>
  <si>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</si>
  <si>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</si>
  <si>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</si>
  <si>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</si>
  <si>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</si>
  <si>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</si>
  <si>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</si>
  <si>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</si>
  <si>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</si>
  <si>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</si>
  <si>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</si>
  <si>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</si>
  <si>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</si>
  <si>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</si>
  <si>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</si>
  <si>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</si>
  <si>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</si>
  <si>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</si>
  <si>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ծրագիր-6 ամիս</t>
  </si>
  <si>
    <t>կատ. %-ը 1-ին կիսամյակի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</si>
  <si>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2023թ. ԱՊՐԻԼԻ 28-Ի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</si>
</sst>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</numFmts>
  <fonts count="33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2" fillId="0" borderId="0" xfId="0" applyFont="1"/>
    <xf numFmtId="167" fontId="32" fillId="0" borderId="0" xfId="0" applyNumberFormat="1" applyFont="1"/>
    <xf numFmtId="168" fontId="8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3\REPORTS\TARACQAYIN\04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24820.6</v>
          </cell>
          <cell r="F22">
            <v>42159.9</v>
          </cell>
          <cell r="G22">
            <v>112994.9</v>
          </cell>
          <cell r="H22">
            <v>13310.7</v>
          </cell>
          <cell r="I22">
            <v>48584.2</v>
          </cell>
          <cell r="J22">
            <v>496507.9</v>
          </cell>
          <cell r="K22">
            <v>51686.2</v>
          </cell>
          <cell r="L22">
            <v>27195.9</v>
          </cell>
          <cell r="M22">
            <v>26100.5</v>
          </cell>
          <cell r="N22">
            <v>2859.5</v>
          </cell>
          <cell r="O22">
            <v>122198.6</v>
          </cell>
          <cell r="P22">
            <v>18432.3</v>
          </cell>
        </row>
        <row r="23">
          <cell r="E23">
            <v>5413.1</v>
          </cell>
          <cell r="F23">
            <v>1326.9</v>
          </cell>
          <cell r="G23">
            <v>12867.7</v>
          </cell>
          <cell r="H23">
            <v>730.1</v>
          </cell>
          <cell r="I23">
            <v>2828.9</v>
          </cell>
          <cell r="J23">
            <v>41998</v>
          </cell>
          <cell r="K23">
            <v>5955</v>
          </cell>
          <cell r="L23">
            <v>4458.2</v>
          </cell>
          <cell r="M23">
            <v>385.6</v>
          </cell>
          <cell r="N23">
            <v>136.6</v>
          </cell>
          <cell r="O23">
            <v>2696.3</v>
          </cell>
          <cell r="P23">
            <v>4856</v>
          </cell>
        </row>
        <row r="43">
          <cell r="E43">
            <v>1210726.7</v>
          </cell>
          <cell r="F43">
            <v>604978.69999999995</v>
          </cell>
          <cell r="G43">
            <v>1705180.2</v>
          </cell>
          <cell r="H43">
            <v>491314.8</v>
          </cell>
          <cell r="I43">
            <v>1232906.7</v>
          </cell>
          <cell r="J43">
            <v>2074897.6</v>
          </cell>
          <cell r="K43">
            <v>1490149.1</v>
          </cell>
          <cell r="L43">
            <v>1359586.5</v>
          </cell>
          <cell r="M43">
            <v>200566.7</v>
          </cell>
          <cell r="N43">
            <v>82401.7</v>
          </cell>
          <cell r="O43">
            <v>1418854.3</v>
          </cell>
          <cell r="P43">
            <v>878156.9</v>
          </cell>
        </row>
        <row r="44">
          <cell r="E44">
            <v>335811.9</v>
          </cell>
          <cell r="F44">
            <v>225186.7</v>
          </cell>
          <cell r="G44">
            <v>485711.9</v>
          </cell>
          <cell r="H44">
            <v>130269.5</v>
          </cell>
          <cell r="I44">
            <v>286788.90000000002</v>
          </cell>
          <cell r="J44">
            <v>599033.5</v>
          </cell>
          <cell r="K44">
            <v>414614.8</v>
          </cell>
          <cell r="L44">
            <v>437255</v>
          </cell>
          <cell r="M44">
            <v>50784.4</v>
          </cell>
          <cell r="N44">
            <v>18278.5</v>
          </cell>
          <cell r="O44">
            <v>417218</v>
          </cell>
          <cell r="P44">
            <v>249021</v>
          </cell>
        </row>
        <row r="71">
          <cell r="E71">
            <v>12097.2</v>
          </cell>
          <cell r="F71">
            <v>3582</v>
          </cell>
          <cell r="G71">
            <v>22311.4</v>
          </cell>
          <cell r="H71">
            <v>3274.5</v>
          </cell>
          <cell r="I71">
            <v>32379.4</v>
          </cell>
          <cell r="J71">
            <v>32647.9</v>
          </cell>
          <cell r="K71">
            <v>23768.3</v>
          </cell>
          <cell r="L71">
            <v>5169.6000000000004</v>
          </cell>
          <cell r="M71">
            <v>6066.5</v>
          </cell>
          <cell r="N71">
            <v>10279.5</v>
          </cell>
          <cell r="O71">
            <v>52140.5</v>
          </cell>
          <cell r="P71">
            <v>11056.6</v>
          </cell>
        </row>
        <row r="72">
          <cell r="E72">
            <v>1171.5999999999999</v>
          </cell>
          <cell r="F72">
            <v>697.3</v>
          </cell>
          <cell r="G72">
            <v>2487.3000000000002</v>
          </cell>
          <cell r="H72">
            <v>1935.3</v>
          </cell>
          <cell r="I72">
            <v>864</v>
          </cell>
          <cell r="J72">
            <v>2066</v>
          </cell>
          <cell r="K72">
            <v>1389.1</v>
          </cell>
          <cell r="L72">
            <v>566.70000000000005</v>
          </cell>
          <cell r="M72">
            <v>485.7</v>
          </cell>
          <cell r="N72">
            <v>560.29999999999995</v>
          </cell>
          <cell r="O72">
            <v>2021.7</v>
          </cell>
          <cell r="P72">
            <v>1037.5999999999999</v>
          </cell>
        </row>
        <row r="92">
          <cell r="E92">
            <v>577518.69999999995</v>
          </cell>
          <cell r="F92">
            <v>414994.8</v>
          </cell>
          <cell r="G92">
            <v>1633644.7</v>
          </cell>
          <cell r="H92">
            <v>446497.3</v>
          </cell>
          <cell r="I92">
            <v>569802.5</v>
          </cell>
          <cell r="J92">
            <v>3383289</v>
          </cell>
          <cell r="K92">
            <v>1100614.7</v>
          </cell>
          <cell r="L92">
            <v>539293.1</v>
          </cell>
          <cell r="M92">
            <v>319521.8</v>
          </cell>
          <cell r="N92">
            <v>51171.5</v>
          </cell>
          <cell r="O92">
            <v>794214.1</v>
          </cell>
          <cell r="P92">
            <v>700944</v>
          </cell>
        </row>
        <row r="93">
          <cell r="E93">
            <v>104896.5</v>
          </cell>
          <cell r="F93">
            <v>77839</v>
          </cell>
          <cell r="G93">
            <v>284271.2</v>
          </cell>
          <cell r="H93">
            <v>67620.600000000006</v>
          </cell>
          <cell r="I93">
            <v>99690.1</v>
          </cell>
          <cell r="J93">
            <v>521895.6</v>
          </cell>
          <cell r="K93">
            <v>326537.7</v>
          </cell>
          <cell r="L93">
            <v>110842.6</v>
          </cell>
          <cell r="M93">
            <v>43823.7</v>
          </cell>
          <cell r="N93">
            <v>10747.6</v>
          </cell>
          <cell r="O93">
            <v>172811.3</v>
          </cell>
          <cell r="P93">
            <v>104358.8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11169.1</v>
          </cell>
          <cell r="F26">
            <v>18971.900000000001</v>
          </cell>
          <cell r="G26">
            <v>50847.8</v>
          </cell>
          <cell r="H26">
            <v>5989.8</v>
          </cell>
          <cell r="I26">
            <v>21862.9</v>
          </cell>
          <cell r="J26">
            <v>223428.6</v>
          </cell>
          <cell r="K26">
            <v>23258.799999999999</v>
          </cell>
          <cell r="L26">
            <v>12238.2</v>
          </cell>
          <cell r="M26">
            <v>11745.2</v>
          </cell>
          <cell r="N26">
            <v>1286.8</v>
          </cell>
          <cell r="O26">
            <v>54989.4</v>
          </cell>
          <cell r="P26">
            <v>8294.5</v>
          </cell>
        </row>
        <row r="47">
          <cell r="E47">
            <v>544827.1</v>
          </cell>
          <cell r="F47">
            <v>272240.40000000002</v>
          </cell>
          <cell r="G47">
            <v>767331.1</v>
          </cell>
          <cell r="H47">
            <v>221091.7</v>
          </cell>
          <cell r="I47">
            <v>554808</v>
          </cell>
          <cell r="J47">
            <v>933704</v>
          </cell>
          <cell r="K47">
            <v>670567.19999999995</v>
          </cell>
          <cell r="L47">
            <v>611814</v>
          </cell>
          <cell r="M47">
            <v>90255</v>
          </cell>
          <cell r="N47">
            <v>37080.699999999997</v>
          </cell>
          <cell r="O47">
            <v>638484.5</v>
          </cell>
          <cell r="P47">
            <v>395170.6</v>
          </cell>
        </row>
        <row r="75">
          <cell r="E75">
            <v>5443.6</v>
          </cell>
          <cell r="F75">
            <v>1611.9</v>
          </cell>
          <cell r="G75">
            <v>10040.1</v>
          </cell>
          <cell r="H75">
            <v>1473.6</v>
          </cell>
          <cell r="I75">
            <v>14570.8</v>
          </cell>
          <cell r="J75">
            <v>14691.5</v>
          </cell>
          <cell r="K75">
            <v>10695.7</v>
          </cell>
          <cell r="L75">
            <v>2326.4</v>
          </cell>
          <cell r="M75">
            <v>2729.9</v>
          </cell>
          <cell r="N75">
            <v>4625.8</v>
          </cell>
          <cell r="O75">
            <v>23463.200000000001</v>
          </cell>
          <cell r="P75">
            <v>4975.5</v>
          </cell>
        </row>
        <row r="96">
          <cell r="E96">
            <v>259883.1</v>
          </cell>
          <cell r="F96">
            <v>186747.6</v>
          </cell>
          <cell r="G96">
            <v>735140</v>
          </cell>
          <cell r="H96">
            <v>200923.7</v>
          </cell>
          <cell r="I96">
            <v>256411.2</v>
          </cell>
          <cell r="J96">
            <v>1522480</v>
          </cell>
          <cell r="K96">
            <v>495276.6</v>
          </cell>
          <cell r="L96">
            <v>242681.9</v>
          </cell>
          <cell r="M96">
            <v>143784.9</v>
          </cell>
          <cell r="N96">
            <v>23027.200000000001</v>
          </cell>
          <cell r="O96">
            <v>357396.4</v>
          </cell>
          <cell r="P96">
            <v>315424.7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210712.6</v>
          </cell>
          <cell r="F127">
            <v>121100</v>
          </cell>
          <cell r="G127">
            <v>413002.5</v>
          </cell>
          <cell r="H127">
            <v>123669.9</v>
          </cell>
          <cell r="I127">
            <v>162540</v>
          </cell>
          <cell r="J127">
            <v>910512.5</v>
          </cell>
          <cell r="K127">
            <v>322632.5</v>
          </cell>
          <cell r="L127">
            <v>193482</v>
          </cell>
          <cell r="M127">
            <v>17514.5</v>
          </cell>
          <cell r="N127">
            <v>13447</v>
          </cell>
          <cell r="O127">
            <v>232950</v>
          </cell>
          <cell r="P127">
            <v>124569</v>
          </cell>
        </row>
        <row r="128">
          <cell r="E128">
            <v>136392</v>
          </cell>
          <cell r="F128">
            <v>61497.1</v>
          </cell>
          <cell r="G128">
            <v>218199.1</v>
          </cell>
          <cell r="H128">
            <v>71553.2</v>
          </cell>
          <cell r="I128">
            <v>99112.4</v>
          </cell>
          <cell r="J128">
            <v>617017.9</v>
          </cell>
          <cell r="K128">
            <v>195472.5</v>
          </cell>
          <cell r="L128">
            <v>125920.7</v>
          </cell>
          <cell r="M128">
            <v>11689.9</v>
          </cell>
          <cell r="N128">
            <v>7084.7</v>
          </cell>
          <cell r="O128">
            <v>158543.9</v>
          </cell>
          <cell r="P128">
            <v>96919.4</v>
          </cell>
        </row>
        <row r="134">
          <cell r="E134">
            <v>70.3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2.2000000000000002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139706.4</v>
          </cell>
          <cell r="F141">
            <v>19268.900000000001</v>
          </cell>
          <cell r="G141">
            <v>88686.2</v>
          </cell>
          <cell r="H141">
            <v>42107.199999999997</v>
          </cell>
          <cell r="I141">
            <v>88556.1</v>
          </cell>
          <cell r="J141">
            <v>720746.4</v>
          </cell>
          <cell r="K141">
            <v>52889</v>
          </cell>
          <cell r="L141">
            <v>62193</v>
          </cell>
          <cell r="M141">
            <v>12115.9</v>
          </cell>
          <cell r="N141">
            <v>5868.5</v>
          </cell>
          <cell r="O141">
            <v>59977.599999999999</v>
          </cell>
          <cell r="P141">
            <v>55818.6</v>
          </cell>
        </row>
        <row r="142">
          <cell r="E142">
            <v>40702.9</v>
          </cell>
          <cell r="F142">
            <v>9293.6</v>
          </cell>
          <cell r="G142">
            <v>22226.3</v>
          </cell>
          <cell r="H142">
            <v>16441.2</v>
          </cell>
          <cell r="I142">
            <v>10620.9</v>
          </cell>
          <cell r="J142">
            <v>123429.8</v>
          </cell>
          <cell r="K142">
            <v>11185.1</v>
          </cell>
          <cell r="L142">
            <v>12424</v>
          </cell>
          <cell r="M142">
            <v>4414</v>
          </cell>
          <cell r="N142">
            <v>433.5</v>
          </cell>
          <cell r="O142">
            <v>17902.400000000001</v>
          </cell>
          <cell r="P142">
            <v>13404.6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2400</v>
          </cell>
          <cell r="L148">
            <v>6328.4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965</v>
          </cell>
          <cell r="F149">
            <v>0</v>
          </cell>
          <cell r="G149">
            <v>11959.3</v>
          </cell>
          <cell r="H149">
            <v>0</v>
          </cell>
          <cell r="I149">
            <v>480</v>
          </cell>
          <cell r="J149">
            <v>238.2</v>
          </cell>
          <cell r="K149">
            <v>800</v>
          </cell>
          <cell r="L149">
            <v>1440.2</v>
          </cell>
          <cell r="M149">
            <v>0</v>
          </cell>
          <cell r="N149">
            <v>441.1</v>
          </cell>
          <cell r="O149">
            <v>1000</v>
          </cell>
          <cell r="P149">
            <v>1138.2</v>
          </cell>
        </row>
        <row r="155">
          <cell r="E155">
            <v>3783</v>
          </cell>
          <cell r="F155">
            <v>1591.9</v>
          </cell>
          <cell r="G155">
            <v>25334.1</v>
          </cell>
          <cell r="H155">
            <v>12182.8</v>
          </cell>
          <cell r="I155">
            <v>2411.9</v>
          </cell>
          <cell r="J155">
            <v>108221.4</v>
          </cell>
          <cell r="K155">
            <v>14644.4</v>
          </cell>
          <cell r="L155">
            <v>5225.6000000000004</v>
          </cell>
          <cell r="M155">
            <v>12.1</v>
          </cell>
          <cell r="N155">
            <v>16.7</v>
          </cell>
          <cell r="O155">
            <v>1218.0999999999999</v>
          </cell>
          <cell r="P155">
            <v>1924.3</v>
          </cell>
        </row>
        <row r="156">
          <cell r="E156">
            <v>134.69999999999999</v>
          </cell>
          <cell r="F156">
            <v>119.4</v>
          </cell>
          <cell r="G156">
            <v>2679.6</v>
          </cell>
          <cell r="H156">
            <v>3015.1</v>
          </cell>
          <cell r="I156">
            <v>24.9</v>
          </cell>
          <cell r="J156">
            <v>35876.199999999997</v>
          </cell>
          <cell r="K156">
            <v>288.60000000000002</v>
          </cell>
          <cell r="L156">
            <v>555.79999999999995</v>
          </cell>
          <cell r="M156">
            <v>4.0999999999999996</v>
          </cell>
          <cell r="N156">
            <v>0.6</v>
          </cell>
          <cell r="O156">
            <v>63.9</v>
          </cell>
          <cell r="P156">
            <v>291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296958.5</v>
          </cell>
          <cell r="F197">
            <v>162593.20000000001</v>
          </cell>
          <cell r="G197">
            <v>435537.6</v>
          </cell>
          <cell r="H197">
            <v>156157.29999999999</v>
          </cell>
          <cell r="I197">
            <v>340434.7</v>
          </cell>
          <cell r="J197">
            <v>977405.5</v>
          </cell>
          <cell r="K197">
            <v>436913.3</v>
          </cell>
          <cell r="L197">
            <v>456750.2</v>
          </cell>
          <cell r="M197">
            <v>41405.699999999997</v>
          </cell>
          <cell r="N197">
            <v>32355.7</v>
          </cell>
          <cell r="O197">
            <v>537355.9</v>
          </cell>
          <cell r="P197">
            <v>254639.7</v>
          </cell>
        </row>
        <row r="198">
          <cell r="E198">
            <v>82602.100000000006</v>
          </cell>
          <cell r="F198">
            <v>50898.1</v>
          </cell>
          <cell r="G198">
            <v>137223.4</v>
          </cell>
          <cell r="H198">
            <v>43841.5</v>
          </cell>
          <cell r="I198">
            <v>91980.4</v>
          </cell>
          <cell r="J198">
            <v>390148.2</v>
          </cell>
          <cell r="K198">
            <v>119469.9</v>
          </cell>
          <cell r="L198">
            <v>127365.3</v>
          </cell>
          <cell r="M198">
            <v>12001.5</v>
          </cell>
          <cell r="N198">
            <v>8722</v>
          </cell>
          <cell r="O198">
            <v>176907.3</v>
          </cell>
          <cell r="P198">
            <v>72593.3</v>
          </cell>
        </row>
        <row r="218">
          <cell r="E218">
            <v>297008.5</v>
          </cell>
          <cell r="F218">
            <v>162793.20000000001</v>
          </cell>
          <cell r="G218">
            <v>435937.6</v>
          </cell>
          <cell r="H218">
            <v>156217.29999999999</v>
          </cell>
          <cell r="I218">
            <v>340634.7</v>
          </cell>
          <cell r="J218">
            <v>977555.5</v>
          </cell>
          <cell r="K218">
            <v>437013.3</v>
          </cell>
          <cell r="L218">
            <v>457500.2</v>
          </cell>
          <cell r="M218">
            <v>41420.699999999997</v>
          </cell>
          <cell r="N218">
            <v>32363.7</v>
          </cell>
          <cell r="O218">
            <v>537380.9</v>
          </cell>
          <cell r="P218">
            <v>254702.7</v>
          </cell>
        </row>
        <row r="219">
          <cell r="E219">
            <v>82603.8</v>
          </cell>
          <cell r="F219">
            <v>50937.1</v>
          </cell>
          <cell r="G219">
            <v>137268.4</v>
          </cell>
          <cell r="H219">
            <v>43847.5</v>
          </cell>
          <cell r="I219">
            <v>92107</v>
          </cell>
          <cell r="J219">
            <v>390391.8</v>
          </cell>
          <cell r="K219">
            <v>119476.6</v>
          </cell>
          <cell r="L219">
            <v>127512.4</v>
          </cell>
          <cell r="M219">
            <v>12001.5</v>
          </cell>
          <cell r="N219">
            <v>8722</v>
          </cell>
          <cell r="O219">
            <v>176910.3</v>
          </cell>
          <cell r="P219">
            <v>72617.3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6000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4712.2</v>
          </cell>
          <cell r="F226">
            <v>1924.9</v>
          </cell>
          <cell r="G226">
            <v>8710.1</v>
          </cell>
          <cell r="H226">
            <v>6972.8</v>
          </cell>
          <cell r="I226">
            <v>545.29999999999995</v>
          </cell>
          <cell r="J226">
            <v>11365.4</v>
          </cell>
          <cell r="K226">
            <v>5417.4</v>
          </cell>
          <cell r="L226">
            <v>4424.7</v>
          </cell>
          <cell r="M226">
            <v>355</v>
          </cell>
          <cell r="N226">
            <v>1000</v>
          </cell>
          <cell r="O226">
            <v>4339.3999999999996</v>
          </cell>
          <cell r="P226">
            <v>3656.2</v>
          </cell>
        </row>
        <row r="232">
          <cell r="E232">
            <v>15000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20000</v>
          </cell>
          <cell r="P232">
            <v>15000</v>
          </cell>
        </row>
        <row r="233">
          <cell r="E233">
            <v>3137.5</v>
          </cell>
          <cell r="F233">
            <v>3799.5</v>
          </cell>
          <cell r="G233">
            <v>14497.2</v>
          </cell>
          <cell r="H233">
            <v>5094.3999999999996</v>
          </cell>
          <cell r="I233">
            <v>4410.6000000000004</v>
          </cell>
          <cell r="J233">
            <v>1490.9</v>
          </cell>
          <cell r="K233">
            <v>3536.5</v>
          </cell>
          <cell r="L233">
            <v>4741.6000000000004</v>
          </cell>
          <cell r="M233">
            <v>0</v>
          </cell>
          <cell r="N233">
            <v>422</v>
          </cell>
          <cell r="O233">
            <v>1497.3</v>
          </cell>
          <cell r="P233">
            <v>5</v>
          </cell>
        </row>
        <row r="253">
          <cell r="E253">
            <v>1500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850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500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115802.6</v>
          </cell>
          <cell r="F131">
            <v>67560</v>
          </cell>
          <cell r="G131">
            <v>218820</v>
          </cell>
          <cell r="H131">
            <v>68540.399999999994</v>
          </cell>
          <cell r="I131">
            <v>100962.3</v>
          </cell>
          <cell r="J131">
            <v>530172.5</v>
          </cell>
          <cell r="K131">
            <v>187481.8</v>
          </cell>
          <cell r="L131">
            <v>111566.6</v>
          </cell>
          <cell r="M131">
            <v>10875.2</v>
          </cell>
          <cell r="N131">
            <v>8809.5</v>
          </cell>
          <cell r="O131">
            <v>136838.79999999999</v>
          </cell>
          <cell r="P131">
            <v>68517.399999999994</v>
          </cell>
        </row>
        <row r="138">
          <cell r="E138">
            <v>31.6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62867.9</v>
          </cell>
          <cell r="F145">
            <v>8671</v>
          </cell>
          <cell r="G145">
            <v>39908.800000000003</v>
          </cell>
          <cell r="H145">
            <v>18948.2</v>
          </cell>
          <cell r="I145">
            <v>39850.199999999997</v>
          </cell>
          <cell r="J145">
            <v>324335.90000000002</v>
          </cell>
          <cell r="K145">
            <v>23800.1</v>
          </cell>
          <cell r="L145">
            <v>27986.799999999999</v>
          </cell>
          <cell r="M145">
            <v>5452.1</v>
          </cell>
          <cell r="N145">
            <v>2640.8</v>
          </cell>
          <cell r="O145">
            <v>26990</v>
          </cell>
          <cell r="P145">
            <v>25118.400000000001</v>
          </cell>
        </row>
        <row r="152">
          <cell r="E152">
            <v>1042.2</v>
          </cell>
          <cell r="F152">
            <v>2764.8</v>
          </cell>
          <cell r="G152">
            <v>19350</v>
          </cell>
          <cell r="H152">
            <v>0</v>
          </cell>
          <cell r="I152">
            <v>1539</v>
          </cell>
          <cell r="J152">
            <v>450</v>
          </cell>
          <cell r="K152">
            <v>1080</v>
          </cell>
          <cell r="L152">
            <v>2847.8</v>
          </cell>
          <cell r="M152">
            <v>0</v>
          </cell>
          <cell r="N152">
            <v>540</v>
          </cell>
          <cell r="O152">
            <v>1350</v>
          </cell>
          <cell r="P152">
            <v>2295</v>
          </cell>
        </row>
        <row r="159">
          <cell r="E159">
            <v>1702.3</v>
          </cell>
          <cell r="F159">
            <v>716.3</v>
          </cell>
          <cell r="G159">
            <v>11400.3</v>
          </cell>
          <cell r="H159">
            <v>5482.3</v>
          </cell>
          <cell r="I159">
            <v>1085.3</v>
          </cell>
          <cell r="J159">
            <v>48699.6</v>
          </cell>
          <cell r="K159">
            <v>6590</v>
          </cell>
          <cell r="L159">
            <v>2351.5</v>
          </cell>
          <cell r="M159">
            <v>0</v>
          </cell>
          <cell r="N159">
            <v>0.6</v>
          </cell>
          <cell r="O159">
            <v>548.1</v>
          </cell>
          <cell r="P159">
            <v>866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133631.4</v>
          </cell>
          <cell r="F201">
            <v>73167</v>
          </cell>
          <cell r="G201">
            <v>195991.9</v>
          </cell>
          <cell r="H201">
            <v>70270.8</v>
          </cell>
          <cell r="I201">
            <v>153195.70000000001</v>
          </cell>
          <cell r="J201">
            <v>439832.5</v>
          </cell>
          <cell r="K201">
            <v>196611</v>
          </cell>
          <cell r="L201">
            <v>205537.6</v>
          </cell>
          <cell r="M201">
            <v>18632.5</v>
          </cell>
          <cell r="N201">
            <v>14560.1</v>
          </cell>
          <cell r="O201">
            <v>241810.2</v>
          </cell>
          <cell r="P201">
            <v>114587.9</v>
          </cell>
        </row>
        <row r="222">
          <cell r="E222">
            <v>133653.9</v>
          </cell>
          <cell r="F222">
            <v>73257</v>
          </cell>
          <cell r="G222">
            <v>196171.9</v>
          </cell>
          <cell r="H222">
            <v>70297.8</v>
          </cell>
          <cell r="I222">
            <v>153285.70000000001</v>
          </cell>
          <cell r="J222">
            <v>439900</v>
          </cell>
          <cell r="K222">
            <v>196656</v>
          </cell>
          <cell r="L222">
            <v>205875.1</v>
          </cell>
          <cell r="M222">
            <v>18639.3</v>
          </cell>
          <cell r="N222">
            <v>14563.7</v>
          </cell>
          <cell r="O222">
            <v>241821.5</v>
          </cell>
          <cell r="P222">
            <v>114616.3</v>
          </cell>
        </row>
        <row r="229">
          <cell r="E229">
            <v>4500</v>
          </cell>
          <cell r="F229">
            <v>1800</v>
          </cell>
          <cell r="G229">
            <v>4500</v>
          </cell>
          <cell r="H229">
            <v>2700</v>
          </cell>
          <cell r="I229">
            <v>2700</v>
          </cell>
          <cell r="J229">
            <v>6750</v>
          </cell>
          <cell r="K229">
            <v>6750</v>
          </cell>
          <cell r="L229">
            <v>3600</v>
          </cell>
          <cell r="M229">
            <v>1215</v>
          </cell>
          <cell r="N229">
            <v>450</v>
          </cell>
          <cell r="O229">
            <v>4950</v>
          </cell>
          <cell r="P229">
            <v>1800</v>
          </cell>
        </row>
        <row r="236">
          <cell r="E236">
            <v>6750</v>
          </cell>
          <cell r="F236">
            <v>6300</v>
          </cell>
          <cell r="G236">
            <v>15750</v>
          </cell>
          <cell r="H236">
            <v>4500</v>
          </cell>
          <cell r="I236">
            <v>9000</v>
          </cell>
          <cell r="J236">
            <v>18000</v>
          </cell>
          <cell r="K236">
            <v>13500</v>
          </cell>
          <cell r="L236">
            <v>4725</v>
          </cell>
          <cell r="M236">
            <v>9</v>
          </cell>
          <cell r="N236">
            <v>675</v>
          </cell>
          <cell r="O236">
            <v>9000</v>
          </cell>
          <cell r="P236">
            <v>6750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88">
          <cell r="R88">
            <v>728400</v>
          </cell>
        </row>
        <row r="92">
          <cell r="J92">
            <v>372280</v>
          </cell>
        </row>
        <row r="93">
          <cell r="R93">
            <v>214339.6</v>
          </cell>
        </row>
        <row r="112">
          <cell r="R112">
            <v>500000</v>
          </cell>
        </row>
        <row r="116">
          <cell r="J116">
            <v>225000</v>
          </cell>
        </row>
        <row r="117">
          <cell r="R117">
            <v>239723.9</v>
          </cell>
        </row>
        <row r="120">
          <cell r="R120">
            <v>13430355.1</v>
          </cell>
        </row>
        <row r="124">
          <cell r="J124">
            <v>6715177.5999999996</v>
          </cell>
        </row>
        <row r="125">
          <cell r="R125">
            <v>4476785.0999999996</v>
          </cell>
        </row>
        <row r="128">
          <cell r="R128">
            <v>1375500</v>
          </cell>
        </row>
        <row r="132">
          <cell r="J132">
            <v>1375500</v>
          </cell>
        </row>
        <row r="133">
          <cell r="R133">
            <v>0</v>
          </cell>
        </row>
        <row r="136">
          <cell r="R136">
            <v>7402486.0999999996</v>
          </cell>
        </row>
        <row r="140">
          <cell r="J140">
            <v>3061849.2</v>
          </cell>
        </row>
        <row r="141">
          <cell r="R141">
            <v>767809.7</v>
          </cell>
        </row>
        <row r="152">
          <cell r="R152">
            <v>93657</v>
          </cell>
        </row>
        <row r="156">
          <cell r="J156">
            <v>42145.7</v>
          </cell>
        </row>
        <row r="157">
          <cell r="R157">
            <v>28807.8</v>
          </cell>
        </row>
        <row r="160">
          <cell r="R160">
            <v>250000</v>
          </cell>
        </row>
        <row r="164">
          <cell r="J164">
            <v>112500</v>
          </cell>
        </row>
        <row r="165">
          <cell r="R165">
            <v>96053.5</v>
          </cell>
        </row>
        <row r="168">
          <cell r="R168">
            <v>0</v>
          </cell>
        </row>
        <row r="172">
          <cell r="J172">
            <v>0</v>
          </cell>
        </row>
        <row r="173">
          <cell r="R173">
            <v>3976.1</v>
          </cell>
        </row>
        <row r="192">
          <cell r="R192">
            <v>56384517.200000003</v>
          </cell>
        </row>
        <row r="196">
          <cell r="J196">
            <v>34739011.600000001</v>
          </cell>
        </row>
        <row r="197">
          <cell r="R197">
            <v>13542014.199999999</v>
          </cell>
        </row>
        <row r="200">
          <cell r="R200">
            <v>0</v>
          </cell>
        </row>
        <row r="204">
          <cell r="J204">
            <v>0</v>
          </cell>
        </row>
        <row r="205">
          <cell r="R205">
            <v>700</v>
          </cell>
        </row>
        <row r="336">
          <cell r="R336">
            <v>2219621.5</v>
          </cell>
        </row>
        <row r="340">
          <cell r="J340">
            <v>999429.7</v>
          </cell>
        </row>
        <row r="341">
          <cell r="R341">
            <v>1066927.3999999999</v>
          </cell>
        </row>
        <row r="352">
          <cell r="R352">
            <v>990000</v>
          </cell>
        </row>
        <row r="356">
          <cell r="J356">
            <v>445500</v>
          </cell>
        </row>
        <row r="357">
          <cell r="R357">
            <v>118682</v>
          </cell>
        </row>
        <row r="400">
          <cell r="R400">
            <v>485000</v>
          </cell>
        </row>
        <row r="404">
          <cell r="J404">
            <v>218250</v>
          </cell>
        </row>
        <row r="405">
          <cell r="R405">
            <v>426893.6</v>
          </cell>
        </row>
        <row r="448">
          <cell r="R448">
            <v>500000</v>
          </cell>
        </row>
        <row r="452">
          <cell r="J452">
            <v>225000</v>
          </cell>
        </row>
        <row r="453">
          <cell r="R453">
            <v>658047.80000000005</v>
          </cell>
        </row>
        <row r="552">
          <cell r="R552">
            <v>723701.3</v>
          </cell>
        </row>
        <row r="556">
          <cell r="J556">
            <v>335000</v>
          </cell>
        </row>
        <row r="557">
          <cell r="R557">
            <v>92856.7</v>
          </cell>
        </row>
        <row r="560">
          <cell r="R560">
            <v>271668.8</v>
          </cell>
        </row>
        <row r="561">
          <cell r="R561">
            <v>-116760.9</v>
          </cell>
        </row>
        <row r="564">
          <cell r="J564">
            <v>162768.5</v>
          </cell>
        </row>
        <row r="568">
          <cell r="R568">
            <v>0</v>
          </cell>
        </row>
        <row r="572">
          <cell r="J572">
            <v>0</v>
          </cell>
        </row>
        <row r="573">
          <cell r="R573">
            <v>0</v>
          </cell>
        </row>
        <row r="576">
          <cell r="R576">
            <v>6384419.5999999996</v>
          </cell>
        </row>
        <row r="580">
          <cell r="J580">
            <v>2682975.2000000002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J596">
            <v>6750</v>
          </cell>
        </row>
        <row r="597">
          <cell r="R597">
            <v>11781.4</v>
          </cell>
        </row>
        <row r="608">
          <cell r="R608">
            <v>0</v>
          </cell>
        </row>
        <row r="612">
          <cell r="J612">
            <v>0</v>
          </cell>
        </row>
        <row r="613">
          <cell r="R613">
            <v>0</v>
          </cell>
        </row>
        <row r="616">
          <cell r="R616">
            <v>0</v>
          </cell>
        </row>
        <row r="620">
          <cell r="J620">
            <v>0</v>
          </cell>
        </row>
        <row r="621">
          <cell r="R621">
            <v>0</v>
          </cell>
        </row>
        <row r="624">
          <cell r="R624">
            <v>2000</v>
          </cell>
        </row>
        <row r="628">
          <cell r="J628">
            <v>900</v>
          </cell>
        </row>
        <row r="629">
          <cell r="R6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0"/>
  <sheetViews>
    <sheetView tabSelected="1" topLeftCell="DL10" zoomScale="90" zoomScaleNormal="90" workbookViewId="0">
      <selection activeCell="EB22" sqref="EB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5" width="11.5" style="6" customWidth="1"/>
    <col min="6" max="6" width="18" style="6" customWidth="1"/>
    <col min="7" max="7" width="15.375" style="6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10.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6" t="s">
        <v>67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7" t="s">
        <v>70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134"/>
      <c r="AA3" s="134"/>
      <c r="AB3" s="134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8.25" customHeight="1" x14ac:dyDescent="0.3">
      <c r="B4" s="106" t="s">
        <v>23</v>
      </c>
      <c r="C4" s="107" t="s">
        <v>22</v>
      </c>
      <c r="D4" s="108" t="s">
        <v>20</v>
      </c>
      <c r="E4" s="108" t="s">
        <v>21</v>
      </c>
      <c r="F4" s="78" t="s">
        <v>44</v>
      </c>
      <c r="G4" s="79"/>
      <c r="H4" s="79"/>
      <c r="I4" s="79"/>
      <c r="J4" s="80"/>
      <c r="K4" s="96" t="s">
        <v>43</v>
      </c>
      <c r="L4" s="97"/>
      <c r="M4" s="97"/>
      <c r="N4" s="97"/>
      <c r="O4" s="98"/>
      <c r="P4" s="28"/>
      <c r="Q4" s="28"/>
      <c r="R4" s="28"/>
      <c r="S4" s="28"/>
      <c r="T4" s="28"/>
      <c r="U4" s="87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9"/>
      <c r="DH4" s="111" t="s">
        <v>17</v>
      </c>
      <c r="DI4" s="87" t="s">
        <v>29</v>
      </c>
      <c r="DJ4" s="88"/>
      <c r="DK4" s="89"/>
      <c r="DL4" s="71" t="s">
        <v>19</v>
      </c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111" t="s">
        <v>17</v>
      </c>
      <c r="EE4" s="114" t="s">
        <v>28</v>
      </c>
      <c r="EF4" s="115"/>
      <c r="EG4" s="116"/>
    </row>
    <row r="5" spans="2:137" s="13" customFormat="1" ht="29.25" customHeight="1" x14ac:dyDescent="0.3">
      <c r="B5" s="106"/>
      <c r="C5" s="107"/>
      <c r="D5" s="109"/>
      <c r="E5" s="109"/>
      <c r="F5" s="81"/>
      <c r="G5" s="82"/>
      <c r="H5" s="82"/>
      <c r="I5" s="82"/>
      <c r="J5" s="83"/>
      <c r="K5" s="99"/>
      <c r="L5" s="100"/>
      <c r="M5" s="100"/>
      <c r="N5" s="100"/>
      <c r="O5" s="101"/>
      <c r="P5" s="25"/>
      <c r="Q5" s="94" t="s">
        <v>24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5"/>
      <c r="BB5" s="129" t="s">
        <v>16</v>
      </c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90" t="s">
        <v>27</v>
      </c>
      <c r="BO5" s="91"/>
      <c r="BP5" s="91"/>
      <c r="BQ5" s="87" t="s">
        <v>11</v>
      </c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9"/>
      <c r="CG5" s="60" t="s">
        <v>0</v>
      </c>
      <c r="CH5" s="61"/>
      <c r="CI5" s="61"/>
      <c r="CJ5" s="61"/>
      <c r="CK5" s="61"/>
      <c r="CL5" s="61"/>
      <c r="CM5" s="61"/>
      <c r="CN5" s="61"/>
      <c r="CO5" s="66"/>
      <c r="CP5" s="87" t="s">
        <v>14</v>
      </c>
      <c r="CQ5" s="88"/>
      <c r="CR5" s="88"/>
      <c r="CS5" s="88"/>
      <c r="CT5" s="88"/>
      <c r="CU5" s="88"/>
      <c r="CV5" s="88"/>
      <c r="CW5" s="88"/>
      <c r="CX5" s="88"/>
      <c r="CY5" s="129" t="s">
        <v>34</v>
      </c>
      <c r="CZ5" s="129"/>
      <c r="DA5" s="129"/>
      <c r="DB5" s="90" t="s">
        <v>15</v>
      </c>
      <c r="DC5" s="91"/>
      <c r="DD5" s="123"/>
      <c r="DE5" s="90" t="s">
        <v>25</v>
      </c>
      <c r="DF5" s="91"/>
      <c r="DG5" s="123"/>
      <c r="DH5" s="112"/>
      <c r="DI5" s="130"/>
      <c r="DJ5" s="131"/>
      <c r="DK5" s="132"/>
      <c r="DL5" s="127"/>
      <c r="DM5" s="127"/>
      <c r="DN5" s="128"/>
      <c r="DO5" s="128"/>
      <c r="DP5" s="128"/>
      <c r="DQ5" s="128"/>
      <c r="DR5" s="90" t="s">
        <v>18</v>
      </c>
      <c r="DS5" s="91"/>
      <c r="DT5" s="123"/>
      <c r="DU5" s="125"/>
      <c r="DV5" s="126"/>
      <c r="DW5" s="126"/>
      <c r="DX5" s="126"/>
      <c r="DY5" s="126"/>
      <c r="DZ5" s="126"/>
      <c r="EA5" s="126"/>
      <c r="EB5" s="126"/>
      <c r="EC5" s="126"/>
      <c r="ED5" s="112"/>
      <c r="EE5" s="117"/>
      <c r="EF5" s="118"/>
      <c r="EG5" s="119"/>
    </row>
    <row r="6" spans="2:137" s="13" customFormat="1" ht="107.25" customHeight="1" x14ac:dyDescent="0.3">
      <c r="B6" s="106"/>
      <c r="C6" s="107"/>
      <c r="D6" s="109"/>
      <c r="E6" s="109"/>
      <c r="F6" s="84"/>
      <c r="G6" s="85"/>
      <c r="H6" s="85"/>
      <c r="I6" s="85"/>
      <c r="J6" s="86"/>
      <c r="K6" s="102"/>
      <c r="L6" s="103"/>
      <c r="M6" s="103"/>
      <c r="N6" s="103"/>
      <c r="O6" s="104"/>
      <c r="P6" s="67" t="s">
        <v>66</v>
      </c>
      <c r="Q6" s="68"/>
      <c r="R6" s="68"/>
      <c r="S6" s="68"/>
      <c r="T6" s="69"/>
      <c r="U6" s="67" t="s">
        <v>30</v>
      </c>
      <c r="V6" s="68"/>
      <c r="W6" s="68"/>
      <c r="X6" s="68"/>
      <c r="Y6" s="69"/>
      <c r="Z6" s="67" t="s">
        <v>1</v>
      </c>
      <c r="AA6" s="68"/>
      <c r="AB6" s="68"/>
      <c r="AC6" s="68"/>
      <c r="AD6" s="69"/>
      <c r="AE6" s="67" t="s">
        <v>2</v>
      </c>
      <c r="AF6" s="68"/>
      <c r="AG6" s="68"/>
      <c r="AH6" s="68"/>
      <c r="AI6" s="69"/>
      <c r="AJ6" s="67" t="s">
        <v>3</v>
      </c>
      <c r="AK6" s="68"/>
      <c r="AL6" s="68"/>
      <c r="AM6" s="68"/>
      <c r="AN6" s="69"/>
      <c r="AO6" s="67" t="s">
        <v>31</v>
      </c>
      <c r="AP6" s="68"/>
      <c r="AQ6" s="68"/>
      <c r="AR6" s="68"/>
      <c r="AS6" s="69"/>
      <c r="AT6" s="67" t="s">
        <v>4</v>
      </c>
      <c r="AU6" s="68"/>
      <c r="AV6" s="68"/>
      <c r="AW6" s="68"/>
      <c r="AX6" s="69"/>
      <c r="AY6" s="67" t="s">
        <v>5</v>
      </c>
      <c r="AZ6" s="68"/>
      <c r="BA6" s="68"/>
      <c r="BB6" s="60" t="s">
        <v>26</v>
      </c>
      <c r="BC6" s="61"/>
      <c r="BD6" s="61"/>
      <c r="BE6" s="60" t="s">
        <v>12</v>
      </c>
      <c r="BF6" s="61"/>
      <c r="BG6" s="61"/>
      <c r="BH6" s="70" t="s">
        <v>6</v>
      </c>
      <c r="BI6" s="71"/>
      <c r="BJ6" s="71"/>
      <c r="BK6" s="72" t="s">
        <v>7</v>
      </c>
      <c r="BL6" s="73"/>
      <c r="BM6" s="73"/>
      <c r="BN6" s="92"/>
      <c r="BO6" s="93"/>
      <c r="BP6" s="93"/>
      <c r="BQ6" s="60" t="s">
        <v>32</v>
      </c>
      <c r="BR6" s="61"/>
      <c r="BS6" s="61"/>
      <c r="BT6" s="66"/>
      <c r="BU6" s="65" t="s">
        <v>13</v>
      </c>
      <c r="BV6" s="65"/>
      <c r="BW6" s="65"/>
      <c r="BX6" s="65" t="s">
        <v>8</v>
      </c>
      <c r="BY6" s="65"/>
      <c r="BZ6" s="65"/>
      <c r="CA6" s="65" t="s">
        <v>9</v>
      </c>
      <c r="CB6" s="65"/>
      <c r="CC6" s="65"/>
      <c r="CD6" s="65" t="s">
        <v>10</v>
      </c>
      <c r="CE6" s="65"/>
      <c r="CF6" s="65"/>
      <c r="CG6" s="65" t="s">
        <v>63</v>
      </c>
      <c r="CH6" s="65"/>
      <c r="CI6" s="65"/>
      <c r="CJ6" s="60" t="s">
        <v>35</v>
      </c>
      <c r="CK6" s="61"/>
      <c r="CL6" s="61"/>
      <c r="CM6" s="65" t="s">
        <v>33</v>
      </c>
      <c r="CN6" s="65"/>
      <c r="CO6" s="65"/>
      <c r="CP6" s="60" t="s">
        <v>36</v>
      </c>
      <c r="CQ6" s="61"/>
      <c r="CR6" s="61"/>
      <c r="CS6" s="60" t="s">
        <v>64</v>
      </c>
      <c r="CT6" s="61"/>
      <c r="CU6" s="66"/>
      <c r="CV6" s="60" t="s">
        <v>37</v>
      </c>
      <c r="CW6" s="61"/>
      <c r="CX6" s="61"/>
      <c r="CY6" s="129"/>
      <c r="CZ6" s="129"/>
      <c r="DA6" s="129"/>
      <c r="DB6" s="92"/>
      <c r="DC6" s="93"/>
      <c r="DD6" s="124"/>
      <c r="DE6" s="92"/>
      <c r="DF6" s="93"/>
      <c r="DG6" s="124"/>
      <c r="DH6" s="112"/>
      <c r="DI6" s="72"/>
      <c r="DJ6" s="73"/>
      <c r="DK6" s="133"/>
      <c r="DL6" s="90" t="s">
        <v>38</v>
      </c>
      <c r="DM6" s="91"/>
      <c r="DN6" s="123"/>
      <c r="DO6" s="90" t="s">
        <v>39</v>
      </c>
      <c r="DP6" s="91"/>
      <c r="DQ6" s="123"/>
      <c r="DR6" s="92"/>
      <c r="DS6" s="93"/>
      <c r="DT6" s="124"/>
      <c r="DU6" s="90" t="s">
        <v>40</v>
      </c>
      <c r="DV6" s="91"/>
      <c r="DW6" s="123"/>
      <c r="DX6" s="90" t="s">
        <v>41</v>
      </c>
      <c r="DY6" s="91"/>
      <c r="DZ6" s="123"/>
      <c r="EA6" s="72" t="s">
        <v>42</v>
      </c>
      <c r="EB6" s="73"/>
      <c r="EC6" s="73"/>
      <c r="ED6" s="112"/>
      <c r="EE6" s="120"/>
      <c r="EF6" s="121"/>
      <c r="EG6" s="122"/>
    </row>
    <row r="7" spans="2:137" s="21" customFormat="1" ht="15" customHeight="1" x14ac:dyDescent="0.25">
      <c r="B7" s="106"/>
      <c r="C7" s="107"/>
      <c r="D7" s="109"/>
      <c r="E7" s="109"/>
      <c r="F7" s="56" t="s">
        <v>45</v>
      </c>
      <c r="G7" s="62" t="s">
        <v>46</v>
      </c>
      <c r="H7" s="63"/>
      <c r="I7" s="63"/>
      <c r="J7" s="64"/>
      <c r="K7" s="56" t="s">
        <v>45</v>
      </c>
      <c r="L7" s="62" t="s">
        <v>46</v>
      </c>
      <c r="M7" s="63"/>
      <c r="N7" s="63"/>
      <c r="O7" s="64"/>
      <c r="P7" s="56" t="s">
        <v>45</v>
      </c>
      <c r="Q7" s="62" t="s">
        <v>46</v>
      </c>
      <c r="R7" s="63"/>
      <c r="S7" s="63"/>
      <c r="T7" s="64"/>
      <c r="U7" s="56" t="s">
        <v>45</v>
      </c>
      <c r="V7" s="62" t="s">
        <v>46</v>
      </c>
      <c r="W7" s="63"/>
      <c r="X7" s="63"/>
      <c r="Y7" s="64"/>
      <c r="Z7" s="56" t="s">
        <v>45</v>
      </c>
      <c r="AA7" s="62" t="s">
        <v>46</v>
      </c>
      <c r="AB7" s="63"/>
      <c r="AC7" s="63"/>
      <c r="AD7" s="64"/>
      <c r="AE7" s="56" t="s">
        <v>45</v>
      </c>
      <c r="AF7" s="62" t="s">
        <v>46</v>
      </c>
      <c r="AG7" s="63"/>
      <c r="AH7" s="63"/>
      <c r="AI7" s="64"/>
      <c r="AJ7" s="56" t="s">
        <v>45</v>
      </c>
      <c r="AK7" s="62" t="s">
        <v>46</v>
      </c>
      <c r="AL7" s="63"/>
      <c r="AM7" s="63"/>
      <c r="AN7" s="64"/>
      <c r="AO7" s="56" t="s">
        <v>45</v>
      </c>
      <c r="AP7" s="62" t="s">
        <v>46</v>
      </c>
      <c r="AQ7" s="63"/>
      <c r="AR7" s="63"/>
      <c r="AS7" s="64"/>
      <c r="AT7" s="56" t="s">
        <v>45</v>
      </c>
      <c r="AU7" s="58" t="s">
        <v>46</v>
      </c>
      <c r="AV7" s="105"/>
      <c r="AW7" s="105"/>
      <c r="AX7" s="59"/>
      <c r="AY7" s="56" t="s">
        <v>45</v>
      </c>
      <c r="AZ7" s="58" t="s">
        <v>46</v>
      </c>
      <c r="BA7" s="59"/>
      <c r="BB7" s="56" t="s">
        <v>45</v>
      </c>
      <c r="BC7" s="58" t="s">
        <v>46</v>
      </c>
      <c r="BD7" s="59"/>
      <c r="BE7" s="56" t="s">
        <v>45</v>
      </c>
      <c r="BF7" s="58" t="s">
        <v>46</v>
      </c>
      <c r="BG7" s="59"/>
      <c r="BH7" s="56" t="s">
        <v>45</v>
      </c>
      <c r="BI7" s="62" t="s">
        <v>46</v>
      </c>
      <c r="BJ7" s="63"/>
      <c r="BK7" s="56" t="s">
        <v>45</v>
      </c>
      <c r="BL7" s="58" t="s">
        <v>46</v>
      </c>
      <c r="BM7" s="59"/>
      <c r="BN7" s="56" t="s">
        <v>45</v>
      </c>
      <c r="BO7" s="58" t="s">
        <v>46</v>
      </c>
      <c r="BP7" s="59"/>
      <c r="BQ7" s="56" t="s">
        <v>45</v>
      </c>
      <c r="BR7" s="62" t="s">
        <v>46</v>
      </c>
      <c r="BS7" s="63"/>
      <c r="BT7" s="64"/>
      <c r="BU7" s="56" t="s">
        <v>45</v>
      </c>
      <c r="BV7" s="74" t="s">
        <v>46</v>
      </c>
      <c r="BW7" s="75"/>
      <c r="BX7" s="56" t="s">
        <v>45</v>
      </c>
      <c r="BY7" s="74" t="s">
        <v>46</v>
      </c>
      <c r="BZ7" s="75"/>
      <c r="CA7" s="56" t="s">
        <v>45</v>
      </c>
      <c r="CB7" s="74" t="s">
        <v>46</v>
      </c>
      <c r="CC7" s="75"/>
      <c r="CD7" s="56" t="s">
        <v>45</v>
      </c>
      <c r="CE7" s="74" t="s">
        <v>46</v>
      </c>
      <c r="CF7" s="75"/>
      <c r="CG7" s="56" t="s">
        <v>45</v>
      </c>
      <c r="CH7" s="74" t="s">
        <v>46</v>
      </c>
      <c r="CI7" s="75"/>
      <c r="CJ7" s="56" t="s">
        <v>45</v>
      </c>
      <c r="CK7" s="74" t="s">
        <v>46</v>
      </c>
      <c r="CL7" s="75"/>
      <c r="CM7" s="56" t="s">
        <v>45</v>
      </c>
      <c r="CN7" s="74" t="s">
        <v>46</v>
      </c>
      <c r="CO7" s="75"/>
      <c r="CP7" s="56" t="s">
        <v>45</v>
      </c>
      <c r="CQ7" s="74" t="s">
        <v>46</v>
      </c>
      <c r="CR7" s="75"/>
      <c r="CS7" s="56" t="s">
        <v>45</v>
      </c>
      <c r="CT7" s="74" t="s">
        <v>46</v>
      </c>
      <c r="CU7" s="75"/>
      <c r="CV7" s="56" t="s">
        <v>45</v>
      </c>
      <c r="CW7" s="74" t="s">
        <v>46</v>
      </c>
      <c r="CX7" s="75"/>
      <c r="CY7" s="56" t="s">
        <v>45</v>
      </c>
      <c r="CZ7" s="74" t="s">
        <v>46</v>
      </c>
      <c r="DA7" s="75"/>
      <c r="DB7" s="56" t="s">
        <v>45</v>
      </c>
      <c r="DC7" s="74" t="s">
        <v>46</v>
      </c>
      <c r="DD7" s="75"/>
      <c r="DE7" s="56" t="s">
        <v>45</v>
      </c>
      <c r="DF7" s="74" t="s">
        <v>46</v>
      </c>
      <c r="DG7" s="75"/>
      <c r="DH7" s="112"/>
      <c r="DI7" s="56" t="s">
        <v>45</v>
      </c>
      <c r="DJ7" s="74" t="s">
        <v>46</v>
      </c>
      <c r="DK7" s="75"/>
      <c r="DL7" s="56" t="s">
        <v>45</v>
      </c>
      <c r="DM7" s="74" t="s">
        <v>46</v>
      </c>
      <c r="DN7" s="75"/>
      <c r="DO7" s="56" t="s">
        <v>45</v>
      </c>
      <c r="DP7" s="74" t="s">
        <v>46</v>
      </c>
      <c r="DQ7" s="75"/>
      <c r="DR7" s="56" t="s">
        <v>45</v>
      </c>
      <c r="DS7" s="74" t="s">
        <v>46</v>
      </c>
      <c r="DT7" s="75"/>
      <c r="DU7" s="56" t="s">
        <v>45</v>
      </c>
      <c r="DV7" s="74" t="s">
        <v>46</v>
      </c>
      <c r="DW7" s="75"/>
      <c r="DX7" s="56" t="s">
        <v>45</v>
      </c>
      <c r="DY7" s="74" t="s">
        <v>46</v>
      </c>
      <c r="DZ7" s="75"/>
      <c r="EA7" s="56" t="s">
        <v>45</v>
      </c>
      <c r="EB7" s="74" t="s">
        <v>46</v>
      </c>
      <c r="EC7" s="75"/>
      <c r="ED7" s="112"/>
      <c r="EE7" s="56" t="s">
        <v>45</v>
      </c>
      <c r="EF7" s="74" t="s">
        <v>46</v>
      </c>
      <c r="EG7" s="75"/>
    </row>
    <row r="8" spans="2:137" s="13" customFormat="1" ht="49.5" customHeight="1" x14ac:dyDescent="0.3">
      <c r="B8" s="106"/>
      <c r="C8" s="107"/>
      <c r="D8" s="110"/>
      <c r="E8" s="110"/>
      <c r="F8" s="57"/>
      <c r="G8" s="2" t="s">
        <v>68</v>
      </c>
      <c r="H8" s="1" t="s">
        <v>47</v>
      </c>
      <c r="I8" s="22" t="s">
        <v>69</v>
      </c>
      <c r="J8" s="23" t="s">
        <v>65</v>
      </c>
      <c r="K8" s="57"/>
      <c r="L8" s="2" t="str">
        <f>G8</f>
        <v>ծրագիր-6 ամիս</v>
      </c>
      <c r="M8" s="1" t="s">
        <v>47</v>
      </c>
      <c r="N8" s="22" t="str">
        <f>I8</f>
        <v>կատ. %-ը 1-ին կիսամյակի նկատմամբ</v>
      </c>
      <c r="O8" s="1" t="s">
        <v>48</v>
      </c>
      <c r="P8" s="57"/>
      <c r="Q8" s="2" t="str">
        <f>G8</f>
        <v>ծրագիր-6 ամիս</v>
      </c>
      <c r="R8" s="1" t="s">
        <v>47</v>
      </c>
      <c r="S8" s="22" t="str">
        <f>I8</f>
        <v>կատ. %-ը 1-ին կիսամյակի նկատմամբ</v>
      </c>
      <c r="T8" s="1" t="s">
        <v>48</v>
      </c>
      <c r="U8" s="57"/>
      <c r="V8" s="2" t="str">
        <f>G8</f>
        <v>ծրագիր-6 ամիս</v>
      </c>
      <c r="W8" s="1" t="s">
        <v>47</v>
      </c>
      <c r="X8" s="22" t="str">
        <f>I8</f>
        <v>կատ. %-ը 1-ին կիսամյակի նկատմամբ</v>
      </c>
      <c r="Y8" s="1" t="s">
        <v>48</v>
      </c>
      <c r="Z8" s="57"/>
      <c r="AA8" s="2" t="str">
        <f>V8</f>
        <v>ծրագիր-6 ամիս</v>
      </c>
      <c r="AB8" s="1" t="s">
        <v>47</v>
      </c>
      <c r="AC8" s="22" t="str">
        <f>I8</f>
        <v>կատ. %-ը 1-ին կիսամյակի նկատմամբ</v>
      </c>
      <c r="AD8" s="1" t="s">
        <v>48</v>
      </c>
      <c r="AE8" s="57"/>
      <c r="AF8" s="24" t="str">
        <f>G8</f>
        <v>ծրագիր-6 ամիս</v>
      </c>
      <c r="AG8" s="1" t="s">
        <v>47</v>
      </c>
      <c r="AH8" s="22" t="str">
        <f>I8</f>
        <v>կատ. %-ը 1-ին կիսամյակի նկատմամբ</v>
      </c>
      <c r="AI8" s="1" t="s">
        <v>48</v>
      </c>
      <c r="AJ8" s="57"/>
      <c r="AK8" s="24" t="str">
        <f>G8</f>
        <v>ծրագիր-6 ամիս</v>
      </c>
      <c r="AL8" s="1" t="s">
        <v>47</v>
      </c>
      <c r="AM8" s="22" t="str">
        <f>I8</f>
        <v>կատ. %-ը 1-ին կիսամյակի նկատմամբ</v>
      </c>
      <c r="AN8" s="1" t="s">
        <v>48</v>
      </c>
      <c r="AO8" s="57"/>
      <c r="AP8" s="24" t="str">
        <f>G8</f>
        <v>ծրագիր-6 ամիս</v>
      </c>
      <c r="AQ8" s="1" t="s">
        <v>47</v>
      </c>
      <c r="AR8" s="22" t="str">
        <f>I8</f>
        <v>կատ. %-ը 1-ին կիսամյակի նկատմամբ</v>
      </c>
      <c r="AS8" s="1" t="s">
        <v>48</v>
      </c>
      <c r="AT8" s="57"/>
      <c r="AU8" s="24" t="str">
        <f>G8</f>
        <v>ծրագիր-6 ամիս</v>
      </c>
      <c r="AV8" s="1" t="s">
        <v>47</v>
      </c>
      <c r="AW8" s="1" t="str">
        <f>I8</f>
        <v>կատ. %-ը 1-ին կիսամյակի նկատմամբ</v>
      </c>
      <c r="AX8" s="1" t="s">
        <v>48</v>
      </c>
      <c r="AY8" s="57"/>
      <c r="AZ8" s="2" t="str">
        <f>G8</f>
        <v>ծրագիր-6 ամիս</v>
      </c>
      <c r="BA8" s="1" t="s">
        <v>47</v>
      </c>
      <c r="BB8" s="57"/>
      <c r="BC8" s="2" t="str">
        <f>G8</f>
        <v>ծրագիր-6 ամիս</v>
      </c>
      <c r="BD8" s="1" t="s">
        <v>47</v>
      </c>
      <c r="BE8" s="57"/>
      <c r="BF8" s="2" t="str">
        <f>G8</f>
        <v>ծրագիր-6 ամիս</v>
      </c>
      <c r="BG8" s="1" t="s">
        <v>47</v>
      </c>
      <c r="BH8" s="57"/>
      <c r="BI8" s="2" t="str">
        <f>G8</f>
        <v>ծրագիր-6 ամիս</v>
      </c>
      <c r="BJ8" s="1" t="s">
        <v>47</v>
      </c>
      <c r="BK8" s="57"/>
      <c r="BL8" s="2" t="str">
        <f>G8</f>
        <v>ծրագիր-6 ամիս</v>
      </c>
      <c r="BM8" s="1" t="s">
        <v>47</v>
      </c>
      <c r="BN8" s="57"/>
      <c r="BO8" s="2" t="str">
        <f>G8</f>
        <v>ծրագիր-6 ամիս</v>
      </c>
      <c r="BP8" s="1" t="s">
        <v>47</v>
      </c>
      <c r="BQ8" s="57"/>
      <c r="BR8" s="2" t="str">
        <f>G8</f>
        <v>ծրագիր-6 ամիս</v>
      </c>
      <c r="BS8" s="1" t="s">
        <v>47</v>
      </c>
      <c r="BT8" s="1" t="s">
        <v>48</v>
      </c>
      <c r="BU8" s="57"/>
      <c r="BV8" s="24" t="str">
        <f>G8</f>
        <v>ծրագիր-6 ամիս</v>
      </c>
      <c r="BW8" s="1" t="s">
        <v>47</v>
      </c>
      <c r="BX8" s="57"/>
      <c r="BY8" s="2" t="str">
        <f>G8</f>
        <v>ծրագիր-6 ամիս</v>
      </c>
      <c r="BZ8" s="1" t="s">
        <v>47</v>
      </c>
      <c r="CA8" s="57"/>
      <c r="CB8" s="2" t="str">
        <f>G8</f>
        <v>ծրագիր-6 ամիս</v>
      </c>
      <c r="CC8" s="1" t="s">
        <v>47</v>
      </c>
      <c r="CD8" s="57"/>
      <c r="CE8" s="2" t="str">
        <f>G8</f>
        <v>ծրագիր-6 ամիս</v>
      </c>
      <c r="CF8" s="1" t="s">
        <v>47</v>
      </c>
      <c r="CG8" s="57"/>
      <c r="CH8" s="2" t="str">
        <f>G8</f>
        <v>ծրագիր-6 ամիս</v>
      </c>
      <c r="CI8" s="1" t="s">
        <v>47</v>
      </c>
      <c r="CJ8" s="57"/>
      <c r="CK8" s="2" t="str">
        <f>G8</f>
        <v>ծրագիր-6 ամիս</v>
      </c>
      <c r="CL8" s="1" t="s">
        <v>47</v>
      </c>
      <c r="CM8" s="57"/>
      <c r="CN8" s="2" t="str">
        <f>G8</f>
        <v>ծրագիր-6 ամիս</v>
      </c>
      <c r="CO8" s="1" t="s">
        <v>47</v>
      </c>
      <c r="CP8" s="57"/>
      <c r="CQ8" s="2" t="str">
        <f>G8</f>
        <v>ծրագիր-6 ամիս</v>
      </c>
      <c r="CR8" s="1" t="s">
        <v>47</v>
      </c>
      <c r="CS8" s="57"/>
      <c r="CT8" s="2" t="str">
        <f>G8</f>
        <v>ծրագիր-6 ամիս</v>
      </c>
      <c r="CU8" s="1" t="s">
        <v>47</v>
      </c>
      <c r="CV8" s="57"/>
      <c r="CW8" s="2" t="str">
        <f>G8</f>
        <v>ծրագիր-6 ամիս</v>
      </c>
      <c r="CX8" s="1" t="s">
        <v>47</v>
      </c>
      <c r="CY8" s="57"/>
      <c r="CZ8" s="2" t="str">
        <f>G8</f>
        <v>ծրագիր-6 ամիս</v>
      </c>
      <c r="DA8" s="1" t="s">
        <v>47</v>
      </c>
      <c r="DB8" s="57"/>
      <c r="DC8" s="2" t="str">
        <f>G8</f>
        <v>ծրագիր-6 ամիս</v>
      </c>
      <c r="DD8" s="1" t="s">
        <v>47</v>
      </c>
      <c r="DE8" s="57"/>
      <c r="DF8" s="2" t="str">
        <f>G8</f>
        <v>ծրագիր-6 ամիս</v>
      </c>
      <c r="DG8" s="1" t="s">
        <v>47</v>
      </c>
      <c r="DH8" s="113"/>
      <c r="DI8" s="57"/>
      <c r="DJ8" s="2" t="str">
        <f>G8</f>
        <v>ծրագիր-6 ամիս</v>
      </c>
      <c r="DK8" s="1" t="s">
        <v>47</v>
      </c>
      <c r="DL8" s="57"/>
      <c r="DM8" s="2" t="str">
        <f>G8</f>
        <v>ծրագիր-6 ամիս</v>
      </c>
      <c r="DN8" s="1" t="s">
        <v>47</v>
      </c>
      <c r="DO8" s="57"/>
      <c r="DP8" s="2" t="str">
        <f>G8</f>
        <v>ծրագիր-6 ամիս</v>
      </c>
      <c r="DQ8" s="1" t="s">
        <v>47</v>
      </c>
      <c r="DR8" s="57"/>
      <c r="DS8" s="2" t="str">
        <f>G8</f>
        <v>ծրագիր-6 ամիս</v>
      </c>
      <c r="DT8" s="1" t="s">
        <v>47</v>
      </c>
      <c r="DU8" s="57"/>
      <c r="DV8" s="2" t="str">
        <f>G8</f>
        <v>ծրագիր-6 ամիս</v>
      </c>
      <c r="DW8" s="1" t="s">
        <v>47</v>
      </c>
      <c r="DX8" s="57"/>
      <c r="DY8" s="2" t="str">
        <f>G8</f>
        <v>ծրագիր-6 ամիս</v>
      </c>
      <c r="DZ8" s="1" t="s">
        <v>47</v>
      </c>
      <c r="EA8" s="57"/>
      <c r="EB8" s="2" t="str">
        <f>G8</f>
        <v>ծրագիր-6 ամիս</v>
      </c>
      <c r="EC8" s="1" t="s">
        <v>47</v>
      </c>
      <c r="ED8" s="113"/>
      <c r="EE8" s="57"/>
      <c r="EF8" s="2" t="str">
        <f>G8</f>
        <v>ծրագիր-6 ամիս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3">
        <f>DI10+EE10-EA10</f>
        <v>2505260</v>
      </c>
      <c r="G10" s="33">
        <f>DJ10+EF10-EB10</f>
        <v>1147673.3999999999</v>
      </c>
      <c r="H10" s="33">
        <f t="shared" ref="H10:H20" si="0">DK10+EG10-EC10</f>
        <v>716791.20000000007</v>
      </c>
      <c r="I10" s="33">
        <f>IFERROR(H10/G10*100,"-")</f>
        <v>62.45602625276495</v>
      </c>
      <c r="J10" s="34">
        <f>IFERROR(H10/F10*100,"-")</f>
        <v>28.611449510230479</v>
      </c>
      <c r="K10" s="33">
        <f>P10+Z10+AE10+AJ10+AO10+AT10+AY10+BN10+BU10+BX10+CA10+CD10+CG10+CM10+CP10+CV10+CY10+DB10+DE10</f>
        <v>2505260</v>
      </c>
      <c r="L10" s="33">
        <f>Q10+AA10+AF10+AK10+AP10+AU10+AZ10+BO10+BV10+BY10+CB10+CE10+CH10+CN10+CQ10+CW10+CZ10+DC10+DF10</f>
        <v>1147673.3999999999</v>
      </c>
      <c r="M10" s="33">
        <f>R10+AB10+AG10+AL10+AQ10+AV10+BA10+BP10+BW10+BZ10+CC10+CF10+CI10+CO10+CR10+CX10+DA10+DD10+DG10</f>
        <v>716791.20000000007</v>
      </c>
      <c r="N10" s="35">
        <f>IFERROR(M10/L10*100,"-")</f>
        <v>62.45602625276495</v>
      </c>
      <c r="O10" s="36">
        <f>IFERROR(M10/K10*100,"-")</f>
        <v>28.611449510230479</v>
      </c>
      <c r="P10" s="37">
        <f>+[1]rep1_101!$E$92</f>
        <v>577518.69999999995</v>
      </c>
      <c r="Q10" s="37">
        <f>+[2]rep1_101!$E$96</f>
        <v>259883.1</v>
      </c>
      <c r="R10" s="37">
        <f>+[1]rep1_101!$E$93</f>
        <v>104896.5</v>
      </c>
      <c r="S10" s="37">
        <f>IFERROR(R10/Q10*100,"-")</f>
        <v>40.362955498068168</v>
      </c>
      <c r="T10" s="36">
        <f>IFERROR(R10/P10*100,"-")</f>
        <v>18.163307958686016</v>
      </c>
      <c r="U10" s="37">
        <f>+Z10+AJ10</f>
        <v>1235547.3</v>
      </c>
      <c r="V10" s="37">
        <f>+AA10+AK10</f>
        <v>555996.19999999995</v>
      </c>
      <c r="W10" s="37">
        <f>+AB10+AL10</f>
        <v>341225</v>
      </c>
      <c r="X10" s="37">
        <f>IFERROR(W10/V10*100,"-")</f>
        <v>61.371822325404388</v>
      </c>
      <c r="Y10" s="36">
        <f>IFERROR(W10/U10*100,"-")</f>
        <v>27.617315824331452</v>
      </c>
      <c r="Z10" s="31">
        <f>+[1]rep1_101!$E$22</f>
        <v>24820.6</v>
      </c>
      <c r="AA10" s="31">
        <f>+[2]rep1_101!$E$26</f>
        <v>11169.1</v>
      </c>
      <c r="AB10" s="31">
        <f>+[1]rep1_101!$E$23</f>
        <v>5413.1</v>
      </c>
      <c r="AC10" s="38">
        <f>IFERROR(AB10/AA10*100,"-")</f>
        <v>48.464961366627577</v>
      </c>
      <c r="AD10" s="39">
        <f>IFERROR(AB10/Z10*100,"-")</f>
        <v>21.808900671216652</v>
      </c>
      <c r="AE10" s="31">
        <f>+[1]rep1_101!$E$71</f>
        <v>12097.2</v>
      </c>
      <c r="AF10" s="31">
        <f>+[2]rep1_101!$E$75</f>
        <v>5443.6</v>
      </c>
      <c r="AG10" s="31">
        <f>+[1]rep1_101!$E$72</f>
        <v>1171.5999999999999</v>
      </c>
      <c r="AH10" s="38">
        <f>IFERROR(AG10/AF10*100,"-")</f>
        <v>21.522521860533466</v>
      </c>
      <c r="AI10" s="36">
        <f>IFERROR(AG10/AE10*100,"-")</f>
        <v>9.68488575868796</v>
      </c>
      <c r="AJ10" s="31">
        <f>+[1]rep1_101!$E$43</f>
        <v>1210726.7</v>
      </c>
      <c r="AK10" s="31">
        <f>+[2]rep1_101!$E$47</f>
        <v>544827.1</v>
      </c>
      <c r="AL10" s="31">
        <f>+[1]rep1_101!$E$44</f>
        <v>335811.9</v>
      </c>
      <c r="AM10" s="40">
        <f>IFERROR(AL10/AK10*100,"-")</f>
        <v>61.63641639705515</v>
      </c>
      <c r="AN10" s="36">
        <f>IFERROR(AL10/AJ10*100,"-")</f>
        <v>27.736391705906875</v>
      </c>
      <c r="AO10" s="31">
        <f>+[3]rep1_2!$E$127</f>
        <v>210712.6</v>
      </c>
      <c r="AP10" s="31">
        <f>+[4]rep1_2!$E$131</f>
        <v>115802.6</v>
      </c>
      <c r="AQ10" s="31">
        <f>+[3]rep1_2!$E$128</f>
        <v>136392</v>
      </c>
      <c r="AR10" s="38">
        <f>IFERROR(AQ10/AP10*100,"-")</f>
        <v>117.77973896959135</v>
      </c>
      <c r="AS10" s="36">
        <f>IFERROR(AQ10/AO10*100,"-")</f>
        <v>64.728924611057906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70.3</v>
      </c>
      <c r="BO10" s="41">
        <f>+[4]rep1_2!$E$138</f>
        <v>31.6</v>
      </c>
      <c r="BP10" s="41">
        <f>+[3]rep1_2!$E$135</f>
        <v>0</v>
      </c>
      <c r="BQ10" s="35">
        <f t="shared" ref="BQ10:BR22" si="1">BU10+BX10+CA10+CD10</f>
        <v>145805.4</v>
      </c>
      <c r="BR10" s="35">
        <f t="shared" si="1"/>
        <v>65612.400000000009</v>
      </c>
      <c r="BS10" s="35">
        <f t="shared" ref="BS10:BS22" si="2">BW10+BZ10+CC10+CF10</f>
        <v>41802.6</v>
      </c>
      <c r="BT10" s="43">
        <f>IFERROR(BS10/BQ10*100,"-")</f>
        <v>28.670131558913457</v>
      </c>
      <c r="BU10" s="41">
        <f>+[3]rep1_2!$E$141</f>
        <v>139706.4</v>
      </c>
      <c r="BV10" s="41">
        <f>+[4]rep1_2!$E$145</f>
        <v>62867.9</v>
      </c>
      <c r="BW10" s="41">
        <f>+[3]rep1_2!$E$142</f>
        <v>40702.9</v>
      </c>
      <c r="BX10" s="41">
        <v>0</v>
      </c>
      <c r="BY10" s="41">
        <v>0</v>
      </c>
      <c r="BZ10" s="41">
        <v>0</v>
      </c>
      <c r="CA10" s="41">
        <f>+[3]rep1_2!$E$155</f>
        <v>3783</v>
      </c>
      <c r="CB10" s="41">
        <f>+[4]rep1_2!$E$159</f>
        <v>1702.3</v>
      </c>
      <c r="CC10" s="41">
        <f>+[3]rep1_2!$E$156</f>
        <v>134.69999999999999</v>
      </c>
      <c r="CD10" s="41">
        <f>+[3]rep1_2!$E$148</f>
        <v>2316</v>
      </c>
      <c r="CE10" s="41">
        <f>+[4]rep1_2!$E$152</f>
        <v>1042.2</v>
      </c>
      <c r="CF10" s="41">
        <f>+[3]rep1_2!$E$149</f>
        <v>965</v>
      </c>
      <c r="CG10" s="41">
        <v>0</v>
      </c>
      <c r="CH10" s="41">
        <v>0</v>
      </c>
      <c r="CI10" s="41">
        <v>0</v>
      </c>
      <c r="CJ10" s="41">
        <f>+[3]rep1_2!$E$183</f>
        <v>0</v>
      </c>
      <c r="CK10" s="41">
        <f>+[4]rep1_2!$E$187</f>
        <v>0</v>
      </c>
      <c r="CL10" s="41">
        <f>+[3]rep1_2!$E$184</f>
        <v>0</v>
      </c>
      <c r="CM10" s="41">
        <v>0</v>
      </c>
      <c r="CN10" s="41">
        <v>0</v>
      </c>
      <c r="CO10" s="41">
        <v>0</v>
      </c>
      <c r="CP10" s="41">
        <f>+[3]rep1_2!$E$218</f>
        <v>297008.5</v>
      </c>
      <c r="CQ10" s="41">
        <f>+[4]rep1_2!$E$222</f>
        <v>133653.9</v>
      </c>
      <c r="CR10" s="41">
        <f>+[3]rep1_2!$E$219</f>
        <v>82603.8</v>
      </c>
      <c r="CS10" s="41">
        <f>+[3]rep1_2!$E$197</f>
        <v>296958.5</v>
      </c>
      <c r="CT10" s="41">
        <f>+[4]rep1_2!$E$201</f>
        <v>133631.4</v>
      </c>
      <c r="CU10" s="41">
        <f>+[3]rep1_2!$E$198</f>
        <v>82602.100000000006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4500</v>
      </c>
      <c r="DA10" s="41">
        <f>+[3]rep1_2!$E$226</f>
        <v>4712.2</v>
      </c>
      <c r="DB10" s="41">
        <f>+[3]rep1_2!$E$253</f>
        <v>1500</v>
      </c>
      <c r="DC10" s="41">
        <f>+[4]rep1_2!$E$257</f>
        <v>0</v>
      </c>
      <c r="DD10" s="41">
        <f>+[3]rep1_2!$E$254</f>
        <v>850</v>
      </c>
      <c r="DE10" s="41">
        <f>+[3]rep1_2!$E$232</f>
        <v>15000</v>
      </c>
      <c r="DF10" s="41">
        <f>+[4]rep1_2!$E$236</f>
        <v>6750</v>
      </c>
      <c r="DG10" s="41">
        <f>+[3]rep1_2!$E$233</f>
        <v>3137.5</v>
      </c>
      <c r="DH10" s="41"/>
      <c r="DI10" s="32">
        <f>P10+Z10+AE10+AJ10+AO10+AT10+AY10+BB10+BE10+BH10+BK10+BN10+BU10+BX10+CA10+CD10+CG10+CJ10+CM10+CP10+CV10+CY10+DB10+DE10</f>
        <v>2505260</v>
      </c>
      <c r="DJ10" s="32">
        <f>Q10+AA10+AF10+AK10+AP10+AU10+AZ10+BC10+BF10+BI10+BL10+BO10+BV10+BY10+CB10+CE10+CH10+CK10+CN10+CQ10+CW10+CZ10+DC10+DF10</f>
        <v>1147673.3999999999</v>
      </c>
      <c r="DK10" s="32">
        <f>R10+AB10+AG10+AL10+AQ10+AV10+BA10+BD10+BG10+BJ10+BM10+BP10+BW10+BZ10+CC10+CF10+CI10+CL10+CO10+CR10+CX10+DA10+DD10+DG10+DH10</f>
        <v>716791.20000000007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3">+DM10+DP10+DS10+DV10+DY10+EB10</f>
        <v>0</v>
      </c>
      <c r="EG10" s="31">
        <f t="shared" si="3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3">
        <f t="shared" ref="F11:F20" si="4">DI11+EE11-EA11</f>
        <v>1394613.3999999997</v>
      </c>
      <c r="G11" s="33">
        <f t="shared" ref="G11:G20" si="5">DJ11+EF11-EB11</f>
        <v>640640.90000000014</v>
      </c>
      <c r="H11" s="33">
        <f t="shared" si="0"/>
        <v>432621.5</v>
      </c>
      <c r="I11" s="33">
        <f t="shared" ref="I11:I21" si="6">IFERROR(H11/G11*100,"-")</f>
        <v>67.52948492673508</v>
      </c>
      <c r="J11" s="34">
        <f t="shared" ref="J11:J23" si="7">IFERROR(H11/F11*100,"-")</f>
        <v>31.020890807445284</v>
      </c>
      <c r="K11" s="33">
        <f t="shared" ref="K11:K22" si="8">P11+Z11+AE11+AJ11+AO11+AT11+AY11+BN11+BU11+BX11+CA11+CD11+CG11+CM11+CP11+CV11+CY11+DB11+DE11</f>
        <v>1394613.3999999997</v>
      </c>
      <c r="L11" s="33">
        <f t="shared" ref="L11:L21" si="9">Q11+AA11+AF11+AK11+AP11+AU11+AZ11+BO11+BV11+BY11+CB11+CE11+CH11+CN11+CQ11+CW11+CZ11+DC11+DF11</f>
        <v>640640.90000000014</v>
      </c>
      <c r="M11" s="33">
        <f t="shared" ref="M11:M22" si="10">R11+AB11+AG11+AL11+AQ11+AV11+BA11+BP11+BW11+BZ11+CC11+CF11+CI11+CO11+CR11+CX11+DA11+DD11+DG11</f>
        <v>432621.5</v>
      </c>
      <c r="N11" s="35">
        <f t="shared" ref="N11:N21" si="11">IFERROR(M11/L11*100,"-")</f>
        <v>67.52948492673508</v>
      </c>
      <c r="O11" s="36">
        <f t="shared" ref="O11:O23" si="12">IFERROR(M11/K11*100,"-")</f>
        <v>31.020890807445284</v>
      </c>
      <c r="P11" s="37">
        <f>+[1]rep1_101!$F$92</f>
        <v>414994.8</v>
      </c>
      <c r="Q11" s="37">
        <f>+[2]rep1_101!$F$96</f>
        <v>186747.6</v>
      </c>
      <c r="R11" s="37">
        <f>+[1]rep1_101!$F$93</f>
        <v>77839</v>
      </c>
      <c r="S11" s="37">
        <f t="shared" ref="S11:S21" si="13">IFERROR(R11/Q11*100,"-")</f>
        <v>41.681392424855794</v>
      </c>
      <c r="T11" s="36">
        <f t="shared" ref="T11:T23" si="14">IFERROR(R11/P11*100,"-")</f>
        <v>18.756620564884187</v>
      </c>
      <c r="U11" s="37">
        <f t="shared" ref="U11:U22" si="15">+Z11+AJ11</f>
        <v>647138.6</v>
      </c>
      <c r="V11" s="37">
        <f t="shared" ref="V11:V22" si="16">+AA11+AK11</f>
        <v>291212.30000000005</v>
      </c>
      <c r="W11" s="37">
        <f t="shared" ref="W11:W22" si="17">+AB11+AL11</f>
        <v>226513.6</v>
      </c>
      <c r="X11" s="37">
        <f t="shared" ref="X11:X21" si="18">IFERROR(W11/V11*100,"-")</f>
        <v>77.782978260190234</v>
      </c>
      <c r="Y11" s="36">
        <f t="shared" ref="Y11:Y23" si="19">IFERROR(W11/U11*100,"-")</f>
        <v>35.002331803418926</v>
      </c>
      <c r="Z11" s="31">
        <f>+[1]rep1_101!$F$22</f>
        <v>42159.9</v>
      </c>
      <c r="AA11" s="31">
        <f>+[2]rep1_101!$F$26</f>
        <v>18971.900000000001</v>
      </c>
      <c r="AB11" s="31">
        <f>+[1]rep1_101!$F$23</f>
        <v>1326.9</v>
      </c>
      <c r="AC11" s="38">
        <f t="shared" ref="AC11:AC21" si="20">IFERROR(AB11/AA11*100,"-")</f>
        <v>6.9940280098461409</v>
      </c>
      <c r="AD11" s="39">
        <f t="shared" ref="AD11:AD23" si="21">IFERROR(AB11/Z11*100,"-")</f>
        <v>3.147303480321348</v>
      </c>
      <c r="AE11" s="31">
        <f>+[1]rep1_101!$F$71</f>
        <v>3582</v>
      </c>
      <c r="AF11" s="31">
        <f>+[2]rep1_101!$F$75</f>
        <v>1611.9</v>
      </c>
      <c r="AG11" s="31">
        <f>+[1]rep1_101!$F$72</f>
        <v>697.3</v>
      </c>
      <c r="AH11" s="38">
        <f t="shared" ref="AH11:AH21" si="22">IFERROR(AG11/AF11*100,"-")</f>
        <v>43.25950741361126</v>
      </c>
      <c r="AI11" s="36">
        <f t="shared" ref="AI11:AI23" si="23">IFERROR(AG11/AE11*100,"-")</f>
        <v>19.466778336125067</v>
      </c>
      <c r="AJ11" s="31">
        <f>+[1]rep1_101!$F$43</f>
        <v>604978.69999999995</v>
      </c>
      <c r="AK11" s="31">
        <f>+[2]rep1_101!$F$47</f>
        <v>272240.40000000002</v>
      </c>
      <c r="AL11" s="31">
        <f>+[1]rep1_101!$F$44</f>
        <v>225186.7</v>
      </c>
      <c r="AM11" s="40">
        <f t="shared" ref="AM11:AM21" si="24">IFERROR(AL11/AK11*100,"-")</f>
        <v>82.716121486744797</v>
      </c>
      <c r="AN11" s="36">
        <f t="shared" ref="AN11:AN23" si="25">IFERROR(AL11/AJ11*100,"-")</f>
        <v>37.22225261815003</v>
      </c>
      <c r="AO11" s="31">
        <f>+[3]rep1_2!$F$127</f>
        <v>121100</v>
      </c>
      <c r="AP11" s="31">
        <f>+[4]rep1_2!$F$131</f>
        <v>67560</v>
      </c>
      <c r="AQ11" s="31">
        <f>+[3]rep1_2!$F$128</f>
        <v>61497.1</v>
      </c>
      <c r="AR11" s="38">
        <f t="shared" ref="AR11:AR21" si="26">IFERROR(AQ11/AP11*100,"-")</f>
        <v>91.025902901124923</v>
      </c>
      <c r="AS11" s="36">
        <f t="shared" ref="AS11:AS23" si="27">IFERROR(AQ11/AO11*100,"-")</f>
        <v>50.782080924855485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1"/>
        <v>27004.800000000003</v>
      </c>
      <c r="BR11" s="35">
        <f t="shared" si="1"/>
        <v>12152.099999999999</v>
      </c>
      <c r="BS11" s="35">
        <f t="shared" si="2"/>
        <v>9413</v>
      </c>
      <c r="BT11" s="43">
        <f t="shared" ref="BT11:BT23" si="30">IFERROR(BS11/BQ11*100,"-")</f>
        <v>34.8567662045266</v>
      </c>
      <c r="BU11" s="41">
        <f>+[3]rep1_2!$F$141</f>
        <v>19268.900000000001</v>
      </c>
      <c r="BV11" s="41">
        <f>+[4]rep1_2!$F$145</f>
        <v>8671</v>
      </c>
      <c r="BW11" s="41">
        <f>+[3]rep1_2!$F$142</f>
        <v>9293.6</v>
      </c>
      <c r="BX11" s="41">
        <v>0</v>
      </c>
      <c r="BY11" s="41">
        <v>0</v>
      </c>
      <c r="BZ11" s="41">
        <v>0</v>
      </c>
      <c r="CA11" s="41">
        <f>+[3]rep1_2!$F$155</f>
        <v>1591.9</v>
      </c>
      <c r="CB11" s="41">
        <f>+[4]rep1_2!$F$159</f>
        <v>716.3</v>
      </c>
      <c r="CC11" s="41">
        <f>+[3]rep1_2!$F$156</f>
        <v>119.4</v>
      </c>
      <c r="CD11" s="41">
        <f>+[3]rep1_2!$F$148</f>
        <v>6144</v>
      </c>
      <c r="CE11" s="41">
        <f>+[4]rep1_2!$F$152</f>
        <v>2764.8</v>
      </c>
      <c r="CF11" s="41">
        <f>+[3]rep1_2!$F$149</f>
        <v>0</v>
      </c>
      <c r="CG11" s="41">
        <v>0</v>
      </c>
      <c r="CH11" s="41">
        <v>0</v>
      </c>
      <c r="CI11" s="41">
        <v>0</v>
      </c>
      <c r="CJ11" s="41">
        <f>+[3]rep1_2!$F$183</f>
        <v>0</v>
      </c>
      <c r="CK11" s="41">
        <f>+[4]rep1_2!$F$187</f>
        <v>0</v>
      </c>
      <c r="CL11" s="41">
        <f>+[3]rep1_2!$F$184</f>
        <v>0</v>
      </c>
      <c r="CM11" s="41">
        <v>0</v>
      </c>
      <c r="CN11" s="41">
        <v>0</v>
      </c>
      <c r="CO11" s="41">
        <v>0</v>
      </c>
      <c r="CP11" s="41">
        <f>+[3]rep1_2!$F$218</f>
        <v>162793.20000000001</v>
      </c>
      <c r="CQ11" s="41">
        <f>+[4]rep1_2!$F$222</f>
        <v>73257</v>
      </c>
      <c r="CR11" s="41">
        <f>+[3]rep1_2!$F$219</f>
        <v>50937.1</v>
      </c>
      <c r="CS11" s="41">
        <f>+[3]rep1_2!$F$197</f>
        <v>162593.20000000001</v>
      </c>
      <c r="CT11" s="41">
        <f>+[4]rep1_2!$F$201</f>
        <v>73167</v>
      </c>
      <c r="CU11" s="41">
        <f>+[3]rep1_2!$F$198</f>
        <v>50898.1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1800</v>
      </c>
      <c r="DA11" s="41">
        <f>+[3]rep1_2!$F$226</f>
        <v>1924.9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6300</v>
      </c>
      <c r="DG11" s="41">
        <f>+[3]rep1_2!$F$233</f>
        <v>3799.5</v>
      </c>
      <c r="DH11" s="41"/>
      <c r="DI11" s="32">
        <f>P11+Z11+AE11+AJ11+AO11+AT11+AY11+BB11+BE11+BH11+BK11+BN11+BU11+BX11+CA11+CD11+CG11+CJ11+CM11+CP11+CV11+CY11+DB11+DE11</f>
        <v>1394613.3999999997</v>
      </c>
      <c r="DJ11" s="32">
        <f t="shared" ref="DJ11:DJ22" si="31">Q11+AA11+AF11+AK11+AP11+AU11+AZ11+BC11+BF11+BI11+BL11+BO11+BV11+BY11+CB11+CE11+CH11+CK11+CN11+CQ11+CW11+CZ11+DC11+DF11</f>
        <v>640640.90000000014</v>
      </c>
      <c r="DK11" s="32">
        <f t="shared" ref="DK11:DK21" si="32">R11+AB11+AG11+AL11+AQ11+AV11+BA11+BD11+BG11+BJ11+BM11+BP11+BW11+BZ11+CC11+CF11+CI11+CL11+CO11+CR11+CX11+DA11+DD11+DG11+DH11</f>
        <v>432621.5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3">
        <f t="shared" si="4"/>
        <v>4525091.5999999996</v>
      </c>
      <c r="G12" s="33">
        <f t="shared" si="5"/>
        <v>2069260</v>
      </c>
      <c r="H12" s="33">
        <f t="shared" si="0"/>
        <v>1200878.1000000001</v>
      </c>
      <c r="I12" s="33">
        <f t="shared" si="6"/>
        <v>58.034181301528086</v>
      </c>
      <c r="J12" s="34">
        <f t="shared" si="7"/>
        <v>26.538205326053514</v>
      </c>
      <c r="K12" s="33">
        <f t="shared" si="8"/>
        <v>4525091.5999999996</v>
      </c>
      <c r="L12" s="33">
        <f t="shared" si="9"/>
        <v>2069260</v>
      </c>
      <c r="M12" s="33">
        <f t="shared" si="10"/>
        <v>1200878.1000000001</v>
      </c>
      <c r="N12" s="35">
        <f t="shared" si="11"/>
        <v>58.034181301528086</v>
      </c>
      <c r="O12" s="36">
        <f t="shared" si="12"/>
        <v>26.538205326053514</v>
      </c>
      <c r="P12" s="37">
        <f>+[1]rep1_101!$G$92</f>
        <v>1633644.7</v>
      </c>
      <c r="Q12" s="37">
        <f>+[2]rep1_101!$G$96</f>
        <v>735140</v>
      </c>
      <c r="R12" s="37">
        <f>+[1]rep1_101!$G$93</f>
        <v>284271.2</v>
      </c>
      <c r="S12" s="37">
        <f t="shared" si="13"/>
        <v>38.668988219930903</v>
      </c>
      <c r="T12" s="36">
        <f t="shared" si="14"/>
        <v>17.401041976875391</v>
      </c>
      <c r="U12" s="37">
        <f t="shared" si="15"/>
        <v>1818175.0999999999</v>
      </c>
      <c r="V12" s="37">
        <f t="shared" si="16"/>
        <v>818178.9</v>
      </c>
      <c r="W12" s="37">
        <f t="shared" si="17"/>
        <v>498579.60000000003</v>
      </c>
      <c r="X12" s="37">
        <f t="shared" si="18"/>
        <v>60.937724011215643</v>
      </c>
      <c r="Y12" s="36">
        <f t="shared" si="19"/>
        <v>27.421979324213609</v>
      </c>
      <c r="Z12" s="31">
        <f>+[1]rep1_101!$G$22</f>
        <v>112994.9</v>
      </c>
      <c r="AA12" s="31">
        <f>+[2]rep1_101!$G$26</f>
        <v>50847.8</v>
      </c>
      <c r="AB12" s="31">
        <f>+[1]rep1_101!$G$23</f>
        <v>12867.7</v>
      </c>
      <c r="AC12" s="38">
        <f t="shared" si="20"/>
        <v>25.306306270871108</v>
      </c>
      <c r="AD12" s="39">
        <f t="shared" si="21"/>
        <v>11.387859098065489</v>
      </c>
      <c r="AE12" s="31">
        <f>+[1]rep1_101!$G$71</f>
        <v>22311.4</v>
      </c>
      <c r="AF12" s="31">
        <f>+[2]rep1_101!$G$75</f>
        <v>10040.1</v>
      </c>
      <c r="AG12" s="31">
        <f>+[1]rep1_101!$G$72</f>
        <v>2487.3000000000002</v>
      </c>
      <c r="AH12" s="38">
        <f t="shared" si="22"/>
        <v>24.773657632892103</v>
      </c>
      <c r="AI12" s="36">
        <f t="shared" si="23"/>
        <v>11.148112624039728</v>
      </c>
      <c r="AJ12" s="31">
        <f>+[1]rep1_101!$G$43</f>
        <v>1705180.2</v>
      </c>
      <c r="AK12" s="31">
        <f>+[2]rep1_101!$G$47</f>
        <v>767331.1</v>
      </c>
      <c r="AL12" s="31">
        <f>+[1]rep1_101!$G$44</f>
        <v>485711.9</v>
      </c>
      <c r="AM12" s="40">
        <f t="shared" si="24"/>
        <v>63.298867985410737</v>
      </c>
      <c r="AN12" s="36">
        <f t="shared" si="25"/>
        <v>28.484490964649957</v>
      </c>
      <c r="AO12" s="31">
        <f>+[3]rep1_2!$G$127</f>
        <v>413002.5</v>
      </c>
      <c r="AP12" s="31">
        <f>+[4]rep1_2!$G$131</f>
        <v>218820</v>
      </c>
      <c r="AQ12" s="31">
        <f>+[3]rep1_2!$G$128</f>
        <v>218199.1</v>
      </c>
      <c r="AR12" s="38">
        <f t="shared" si="26"/>
        <v>99.716250799744088</v>
      </c>
      <c r="AS12" s="36">
        <f t="shared" si="27"/>
        <v>52.832392055738161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1"/>
        <v>157020.29999999999</v>
      </c>
      <c r="BR12" s="35">
        <f t="shared" si="1"/>
        <v>70659.100000000006</v>
      </c>
      <c r="BS12" s="35">
        <f t="shared" si="2"/>
        <v>36865.199999999997</v>
      </c>
      <c r="BT12" s="43">
        <f t="shared" si="30"/>
        <v>23.477983419978184</v>
      </c>
      <c r="BU12" s="41">
        <f>+[3]rep1_2!$G$141</f>
        <v>88686.2</v>
      </c>
      <c r="BV12" s="41">
        <f>+[4]rep1_2!$G$145</f>
        <v>39908.800000000003</v>
      </c>
      <c r="BW12" s="41">
        <f>+[3]rep1_2!$G$142</f>
        <v>22226.3</v>
      </c>
      <c r="BX12" s="41">
        <v>0</v>
      </c>
      <c r="BY12" s="41">
        <v>0</v>
      </c>
      <c r="BZ12" s="41">
        <v>0</v>
      </c>
      <c r="CA12" s="41">
        <f>+[3]rep1_2!$G$155</f>
        <v>25334.1</v>
      </c>
      <c r="CB12" s="41">
        <f>+[4]rep1_2!$G$159</f>
        <v>11400.3</v>
      </c>
      <c r="CC12" s="41">
        <f>+[3]rep1_2!$G$156</f>
        <v>2679.6</v>
      </c>
      <c r="CD12" s="41">
        <f>+[3]rep1_2!$G$148</f>
        <v>43000</v>
      </c>
      <c r="CE12" s="41">
        <f>+[4]rep1_2!$G$152</f>
        <v>19350</v>
      </c>
      <c r="CF12" s="41">
        <f>+[3]rep1_2!$G$149</f>
        <v>11959.3</v>
      </c>
      <c r="CG12" s="41">
        <v>0</v>
      </c>
      <c r="CH12" s="41">
        <v>0</v>
      </c>
      <c r="CI12" s="41">
        <v>0</v>
      </c>
      <c r="CJ12" s="41">
        <f>+[3]rep1_2!$G$183</f>
        <v>0</v>
      </c>
      <c r="CK12" s="41">
        <f>+[4]rep1_2!$G$187</f>
        <v>0</v>
      </c>
      <c r="CL12" s="41">
        <f>+[3]rep1_2!$G$184</f>
        <v>0</v>
      </c>
      <c r="CM12" s="41">
        <v>0</v>
      </c>
      <c r="CN12" s="41">
        <v>0</v>
      </c>
      <c r="CO12" s="41">
        <v>0</v>
      </c>
      <c r="CP12" s="41">
        <f>+[3]rep1_2!$G$218</f>
        <v>435937.6</v>
      </c>
      <c r="CQ12" s="41">
        <f>+[4]rep1_2!$G$222</f>
        <v>196171.9</v>
      </c>
      <c r="CR12" s="41">
        <f>+[3]rep1_2!$G$219</f>
        <v>137268.4</v>
      </c>
      <c r="CS12" s="41">
        <f>+[3]rep1_2!$G$197</f>
        <v>435537.6</v>
      </c>
      <c r="CT12" s="41">
        <f>+[4]rep1_2!$G$201</f>
        <v>195991.9</v>
      </c>
      <c r="CU12" s="41">
        <f>+[3]rep1_2!$G$198</f>
        <v>137223.4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4500</v>
      </c>
      <c r="DA12" s="41">
        <f>+[3]rep1_2!$G$226</f>
        <v>8710.1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15750</v>
      </c>
      <c r="DG12" s="41">
        <f>+[3]rep1_2!$G$233</f>
        <v>14497.2</v>
      </c>
      <c r="DH12" s="41"/>
      <c r="DI12" s="32">
        <f t="shared" ref="DI12:DI22" si="36">P12+Z12+AE12+AJ12+AO12+AT12+AY12+BB12+BE12+BH12+BK12+BN12+BU12+BX12+CA12+CD12+CG12+CJ12+CM12+CP12+CV12+CY12+DB12+DE12</f>
        <v>4525091.5999999996</v>
      </c>
      <c r="DJ12" s="32">
        <f t="shared" si="31"/>
        <v>2069260</v>
      </c>
      <c r="DK12" s="32">
        <f t="shared" si="32"/>
        <v>1200878.1000000001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3">
        <f t="shared" si="4"/>
        <v>1304574.5</v>
      </c>
      <c r="G13" s="33">
        <f t="shared" si="5"/>
        <v>599947.50000000012</v>
      </c>
      <c r="H13" s="33">
        <f t="shared" si="0"/>
        <v>347479.7</v>
      </c>
      <c r="I13" s="33">
        <f t="shared" si="6"/>
        <v>57.918351189062363</v>
      </c>
      <c r="J13" s="34">
        <f t="shared" si="7"/>
        <v>26.635481530568011</v>
      </c>
      <c r="K13" s="33">
        <f t="shared" si="8"/>
        <v>1304574.5</v>
      </c>
      <c r="L13" s="33">
        <f t="shared" si="9"/>
        <v>599947.50000000012</v>
      </c>
      <c r="M13" s="33">
        <f t="shared" si="10"/>
        <v>347479.7</v>
      </c>
      <c r="N13" s="35">
        <f t="shared" si="11"/>
        <v>57.918351189062363</v>
      </c>
      <c r="O13" s="36">
        <f t="shared" si="12"/>
        <v>26.635481530568011</v>
      </c>
      <c r="P13" s="37">
        <f>+[1]rep1_101!$H$92</f>
        <v>446497.3</v>
      </c>
      <c r="Q13" s="37">
        <f>+[2]rep1_101!$H$96</f>
        <v>200923.7</v>
      </c>
      <c r="R13" s="37">
        <f>+[1]rep1_101!$H$93</f>
        <v>67620.600000000006</v>
      </c>
      <c r="S13" s="37">
        <f t="shared" si="13"/>
        <v>33.654865005969931</v>
      </c>
      <c r="T13" s="36">
        <f t="shared" si="14"/>
        <v>15.144682845786528</v>
      </c>
      <c r="U13" s="37">
        <f t="shared" si="15"/>
        <v>504625.5</v>
      </c>
      <c r="V13" s="37">
        <f t="shared" si="16"/>
        <v>227081.5</v>
      </c>
      <c r="W13" s="37">
        <f t="shared" si="17"/>
        <v>130999.6</v>
      </c>
      <c r="X13" s="37">
        <f t="shared" si="18"/>
        <v>57.688362988618621</v>
      </c>
      <c r="Y13" s="36">
        <f t="shared" si="19"/>
        <v>25.959766202857367</v>
      </c>
      <c r="Z13" s="31">
        <f>+[1]rep1_101!$H$22</f>
        <v>13310.7</v>
      </c>
      <c r="AA13" s="31">
        <f>+[2]rep1_101!$H$26</f>
        <v>5989.8</v>
      </c>
      <c r="AB13" s="31">
        <f>+[1]rep1_101!$H$23</f>
        <v>730.1</v>
      </c>
      <c r="AC13" s="38">
        <f t="shared" si="20"/>
        <v>12.189054726368159</v>
      </c>
      <c r="AD13" s="39">
        <f t="shared" si="21"/>
        <v>5.4850608908622389</v>
      </c>
      <c r="AE13" s="31">
        <f>+[1]rep1_101!$H$71</f>
        <v>3274.5</v>
      </c>
      <c r="AF13" s="31">
        <f>+[2]rep1_101!$H$75</f>
        <v>1473.6</v>
      </c>
      <c r="AG13" s="31">
        <f>+[1]rep1_101!$H$72</f>
        <v>1935.3</v>
      </c>
      <c r="AH13" s="38">
        <f t="shared" si="22"/>
        <v>131.3314332247557</v>
      </c>
      <c r="AI13" s="36">
        <f t="shared" si="23"/>
        <v>59.102153000458081</v>
      </c>
      <c r="AJ13" s="31">
        <f>+[1]rep1_101!$H$43</f>
        <v>491314.8</v>
      </c>
      <c r="AK13" s="31">
        <f>+[2]rep1_101!$H$47</f>
        <v>221091.7</v>
      </c>
      <c r="AL13" s="31">
        <f>+[1]rep1_101!$H$44</f>
        <v>130269.5</v>
      </c>
      <c r="AM13" s="40">
        <f t="shared" si="24"/>
        <v>58.921026886129148</v>
      </c>
      <c r="AN13" s="36">
        <f t="shared" si="25"/>
        <v>26.514466895766219</v>
      </c>
      <c r="AO13" s="31">
        <f>+[3]rep1_2!$H$127</f>
        <v>123669.9</v>
      </c>
      <c r="AP13" s="31">
        <f>+[4]rep1_2!$H$131</f>
        <v>68540.399999999994</v>
      </c>
      <c r="AQ13" s="31">
        <f>+[3]rep1_2!$H$128</f>
        <v>71553.2</v>
      </c>
      <c r="AR13" s="38">
        <f t="shared" si="26"/>
        <v>104.39565570087133</v>
      </c>
      <c r="AS13" s="36">
        <f t="shared" si="27"/>
        <v>57.858217723148478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1"/>
        <v>54290</v>
      </c>
      <c r="BR13" s="35">
        <f t="shared" si="1"/>
        <v>24430.5</v>
      </c>
      <c r="BS13" s="35">
        <f t="shared" si="2"/>
        <v>19456.3</v>
      </c>
      <c r="BT13" s="43">
        <f t="shared" si="30"/>
        <v>35.837723337631239</v>
      </c>
      <c r="BU13" s="41">
        <f>+[3]rep1_2!$H$141</f>
        <v>42107.199999999997</v>
      </c>
      <c r="BV13" s="41">
        <f>+[4]rep1_2!$H$145</f>
        <v>18948.2</v>
      </c>
      <c r="BW13" s="41">
        <f>+[3]rep1_2!$H$142</f>
        <v>16441.2</v>
      </c>
      <c r="BX13" s="41">
        <v>0</v>
      </c>
      <c r="BY13" s="41">
        <v>0</v>
      </c>
      <c r="BZ13" s="41">
        <v>0</v>
      </c>
      <c r="CA13" s="41">
        <f>+[3]rep1_2!$H$155</f>
        <v>12182.8</v>
      </c>
      <c r="CB13" s="41">
        <f>+[4]rep1_2!$H$159</f>
        <v>5482.3</v>
      </c>
      <c r="CC13" s="41">
        <f>+[3]rep1_2!$H$156</f>
        <v>3015.1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156217.29999999999</v>
      </c>
      <c r="CQ13" s="41">
        <f>+[4]rep1_2!$H$222</f>
        <v>70297.8</v>
      </c>
      <c r="CR13" s="41">
        <f>+[3]rep1_2!$H$219</f>
        <v>43847.5</v>
      </c>
      <c r="CS13" s="41">
        <f>+[3]rep1_2!$H$197</f>
        <v>156157.29999999999</v>
      </c>
      <c r="CT13" s="41">
        <f>+[4]rep1_2!$H$201</f>
        <v>70270.8</v>
      </c>
      <c r="CU13" s="41">
        <f>+[3]rep1_2!$H$198</f>
        <v>43841.5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2700</v>
      </c>
      <c r="DA13" s="41">
        <f>+[3]rep1_2!$H$226</f>
        <v>6972.8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4500</v>
      </c>
      <c r="DG13" s="41">
        <f>+[3]rep1_2!$H$233</f>
        <v>5094.3999999999996</v>
      </c>
      <c r="DH13" s="41"/>
      <c r="DI13" s="32">
        <f t="shared" si="36"/>
        <v>1304574.5</v>
      </c>
      <c r="DJ13" s="32">
        <f t="shared" si="31"/>
        <v>599947.50000000012</v>
      </c>
      <c r="DK13" s="32">
        <f t="shared" si="32"/>
        <v>347479.7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3">
        <f t="shared" si="4"/>
        <v>2508935.5</v>
      </c>
      <c r="G14" s="33">
        <f t="shared" si="5"/>
        <v>1156075.4000000001</v>
      </c>
      <c r="H14" s="33">
        <f t="shared" si="0"/>
        <v>597473.00000000012</v>
      </c>
      <c r="I14" s="33">
        <f t="shared" si="6"/>
        <v>51.68114467274367</v>
      </c>
      <c r="J14" s="34">
        <f t="shared" si="7"/>
        <v>23.813804699243967</v>
      </c>
      <c r="K14" s="33">
        <f t="shared" si="8"/>
        <v>2508935.5</v>
      </c>
      <c r="L14" s="33">
        <f t="shared" si="9"/>
        <v>1156075.4000000001</v>
      </c>
      <c r="M14" s="33">
        <f t="shared" si="10"/>
        <v>597473.00000000012</v>
      </c>
      <c r="N14" s="35">
        <f t="shared" si="11"/>
        <v>51.68114467274367</v>
      </c>
      <c r="O14" s="36">
        <f t="shared" si="12"/>
        <v>23.813804699243967</v>
      </c>
      <c r="P14" s="37">
        <f>+[1]rep1_101!$I$92</f>
        <v>569802.5</v>
      </c>
      <c r="Q14" s="37">
        <f>+[2]rep1_101!$I$96</f>
        <v>256411.2</v>
      </c>
      <c r="R14" s="37">
        <f>+[1]rep1_101!$I$93</f>
        <v>99690.1</v>
      </c>
      <c r="S14" s="37">
        <f t="shared" si="13"/>
        <v>38.878995925294994</v>
      </c>
      <c r="T14" s="36">
        <f t="shared" si="14"/>
        <v>17.495553283813255</v>
      </c>
      <c r="U14" s="37">
        <f t="shared" si="15"/>
        <v>1281490.8999999999</v>
      </c>
      <c r="V14" s="37">
        <f t="shared" si="16"/>
        <v>576670.9</v>
      </c>
      <c r="W14" s="37">
        <f t="shared" si="17"/>
        <v>289617.80000000005</v>
      </c>
      <c r="X14" s="37">
        <f t="shared" si="18"/>
        <v>50.222371199933967</v>
      </c>
      <c r="Y14" s="36">
        <f t="shared" si="19"/>
        <v>22.600066844017391</v>
      </c>
      <c r="Z14" s="31">
        <f>+[1]rep1_101!$I$22</f>
        <v>48584.2</v>
      </c>
      <c r="AA14" s="31">
        <f>+[2]rep1_101!$I$26</f>
        <v>21862.9</v>
      </c>
      <c r="AB14" s="31">
        <f>+[1]rep1_101!$I$23</f>
        <v>2828.9</v>
      </c>
      <c r="AC14" s="38">
        <f t="shared" si="20"/>
        <v>12.939271551349545</v>
      </c>
      <c r="AD14" s="39">
        <f t="shared" si="21"/>
        <v>5.8226748613746864</v>
      </c>
      <c r="AE14" s="31">
        <f>+[1]rep1_101!$I$71</f>
        <v>32379.4</v>
      </c>
      <c r="AF14" s="31">
        <f>+[2]rep1_101!$I$75</f>
        <v>14570.8</v>
      </c>
      <c r="AG14" s="31">
        <f>+[1]rep1_101!$I$72</f>
        <v>864</v>
      </c>
      <c r="AH14" s="38">
        <f t="shared" si="22"/>
        <v>5.9296675542866559</v>
      </c>
      <c r="AI14" s="36">
        <f t="shared" si="23"/>
        <v>2.6683632185895969</v>
      </c>
      <c r="AJ14" s="31">
        <f>+[1]rep1_101!$I$43</f>
        <v>1232906.7</v>
      </c>
      <c r="AK14" s="31">
        <f>+[2]rep1_101!$I$47</f>
        <v>554808</v>
      </c>
      <c r="AL14" s="31">
        <f>+[1]rep1_101!$I$44</f>
        <v>286788.90000000002</v>
      </c>
      <c r="AM14" s="40">
        <f t="shared" si="24"/>
        <v>51.691558160660989</v>
      </c>
      <c r="AN14" s="36">
        <f t="shared" si="25"/>
        <v>23.261200543398786</v>
      </c>
      <c r="AO14" s="31">
        <f>+[3]rep1_2!$I$127</f>
        <v>162540</v>
      </c>
      <c r="AP14" s="31">
        <f>+[4]rep1_2!$I$131</f>
        <v>100962.3</v>
      </c>
      <c r="AQ14" s="31">
        <f>+[3]rep1_2!$I$128</f>
        <v>99112.4</v>
      </c>
      <c r="AR14" s="38">
        <f t="shared" si="26"/>
        <v>98.167731915774496</v>
      </c>
      <c r="AS14" s="36">
        <f t="shared" si="27"/>
        <v>60.97723637258521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0</v>
      </c>
      <c r="BQ14" s="35">
        <f t="shared" si="1"/>
        <v>94388</v>
      </c>
      <c r="BR14" s="35">
        <f t="shared" si="1"/>
        <v>42474.5</v>
      </c>
      <c r="BS14" s="35">
        <f t="shared" si="2"/>
        <v>11125.8</v>
      </c>
      <c r="BT14" s="43">
        <f t="shared" si="30"/>
        <v>11.787303470780182</v>
      </c>
      <c r="BU14" s="41">
        <f>+[3]rep1_2!$I$141</f>
        <v>88556.1</v>
      </c>
      <c r="BV14" s="41">
        <f>+[4]rep1_2!$I$145</f>
        <v>39850.199999999997</v>
      </c>
      <c r="BW14" s="41">
        <f>+[3]rep1_2!$I$142</f>
        <v>10620.9</v>
      </c>
      <c r="BX14" s="41">
        <v>0</v>
      </c>
      <c r="BY14" s="41">
        <v>0</v>
      </c>
      <c r="BZ14" s="41">
        <v>0</v>
      </c>
      <c r="CA14" s="41">
        <f>+[3]rep1_2!$I$155</f>
        <v>2411.9</v>
      </c>
      <c r="CB14" s="41">
        <f>+[4]rep1_2!$I$159</f>
        <v>1085.3</v>
      </c>
      <c r="CC14" s="41">
        <f>+[3]rep1_2!$I$156</f>
        <v>24.9</v>
      </c>
      <c r="CD14" s="41">
        <f>+[3]rep1_2!$I$148</f>
        <v>3420</v>
      </c>
      <c r="CE14" s="41">
        <f>+[4]rep1_2!$I$152</f>
        <v>1539</v>
      </c>
      <c r="CF14" s="41">
        <f>+[3]rep1_2!$I$149</f>
        <v>480</v>
      </c>
      <c r="CG14" s="41">
        <v>0</v>
      </c>
      <c r="CH14" s="41">
        <v>0</v>
      </c>
      <c r="CI14" s="41">
        <v>0</v>
      </c>
      <c r="CJ14" s="41">
        <f>+[3]rep1_2!$I$183</f>
        <v>0</v>
      </c>
      <c r="CK14" s="41">
        <f>+[4]rep1_2!$I$187</f>
        <v>0</v>
      </c>
      <c r="CL14" s="41">
        <f>+[3]rep1_2!$I$184</f>
        <v>0</v>
      </c>
      <c r="CM14" s="44">
        <v>0</v>
      </c>
      <c r="CN14" s="44">
        <v>0</v>
      </c>
      <c r="CO14" s="41">
        <v>0</v>
      </c>
      <c r="CP14" s="41">
        <f>+[3]rep1_2!$I$218</f>
        <v>340634.7</v>
      </c>
      <c r="CQ14" s="41">
        <f>+[4]rep1_2!$I$222</f>
        <v>153285.70000000001</v>
      </c>
      <c r="CR14" s="41">
        <f>+[3]rep1_2!$I$219</f>
        <v>92107</v>
      </c>
      <c r="CS14" s="41">
        <f>+[3]rep1_2!$I$197</f>
        <v>340434.7</v>
      </c>
      <c r="CT14" s="41">
        <f>+[4]rep1_2!$I$201</f>
        <v>153195.70000000001</v>
      </c>
      <c r="CU14" s="41">
        <f>+[3]rep1_2!$I$198</f>
        <v>91980.4</v>
      </c>
      <c r="CV14" s="44">
        <v>0</v>
      </c>
      <c r="CW14" s="44">
        <v>0</v>
      </c>
      <c r="CX14" s="41">
        <v>0</v>
      </c>
      <c r="CY14" s="41">
        <f>+[3]rep1_2!$I$225</f>
        <v>6000</v>
      </c>
      <c r="CZ14" s="41">
        <f>+[4]rep1_2!$I$229</f>
        <v>2700</v>
      </c>
      <c r="DA14" s="41">
        <f>+[3]rep1_2!$I$226</f>
        <v>545.29999999999995</v>
      </c>
      <c r="DB14" s="41">
        <f>+[3]rep1_2!$I$253</f>
        <v>1700</v>
      </c>
      <c r="DC14" s="41">
        <f>+[4]rep1_2!$I$257</f>
        <v>0</v>
      </c>
      <c r="DD14" s="41">
        <f>+[3]rep1_2!$I$254</f>
        <v>0</v>
      </c>
      <c r="DE14" s="41">
        <f>+[3]rep1_2!$I$232</f>
        <v>20000</v>
      </c>
      <c r="DF14" s="41">
        <f>+[4]rep1_2!$I$236</f>
        <v>9000</v>
      </c>
      <c r="DG14" s="41">
        <f>+[3]rep1_2!$I$233</f>
        <v>4410.6000000000004</v>
      </c>
      <c r="DH14" s="41"/>
      <c r="DI14" s="32">
        <f t="shared" si="36"/>
        <v>2508935.5</v>
      </c>
      <c r="DJ14" s="32">
        <f t="shared" si="31"/>
        <v>1156075.4000000001</v>
      </c>
      <c r="DK14" s="32">
        <f t="shared" si="32"/>
        <v>597473.00000000012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3">
        <f t="shared" si="4"/>
        <v>8760378.2000000011</v>
      </c>
      <c r="G15" s="33">
        <f t="shared" si="5"/>
        <v>4062612.1</v>
      </c>
      <c r="H15" s="33">
        <f t="shared" si="0"/>
        <v>2344803.2999999998</v>
      </c>
      <c r="I15" s="33">
        <f t="shared" si="6"/>
        <v>57.716642452770714</v>
      </c>
      <c r="J15" s="34">
        <f t="shared" si="7"/>
        <v>26.766005376343223</v>
      </c>
      <c r="K15" s="33">
        <f t="shared" si="8"/>
        <v>8760378.2000000011</v>
      </c>
      <c r="L15" s="33">
        <f t="shared" si="9"/>
        <v>4062612.1</v>
      </c>
      <c r="M15" s="33">
        <f t="shared" si="10"/>
        <v>2344803.2999999998</v>
      </c>
      <c r="N15" s="35">
        <f t="shared" si="11"/>
        <v>57.716642452770714</v>
      </c>
      <c r="O15" s="36">
        <f t="shared" si="12"/>
        <v>26.766005376343223</v>
      </c>
      <c r="P15" s="37">
        <f>+[1]rep1_101!$J$92</f>
        <v>3383289</v>
      </c>
      <c r="Q15" s="37">
        <f>+[2]rep1_101!$J$96</f>
        <v>1522480</v>
      </c>
      <c r="R15" s="37">
        <f>+[1]rep1_101!$J$93</f>
        <v>521895.6</v>
      </c>
      <c r="S15" s="37">
        <f t="shared" si="13"/>
        <v>34.279307445746412</v>
      </c>
      <c r="T15" s="36">
        <f t="shared" si="14"/>
        <v>15.425687843988497</v>
      </c>
      <c r="U15" s="37">
        <f t="shared" si="15"/>
        <v>2571405.5</v>
      </c>
      <c r="V15" s="37">
        <f t="shared" si="16"/>
        <v>1157132.6000000001</v>
      </c>
      <c r="W15" s="37">
        <f t="shared" si="17"/>
        <v>641031.5</v>
      </c>
      <c r="X15" s="37">
        <f t="shared" si="18"/>
        <v>55.398275011869856</v>
      </c>
      <c r="Y15" s="36">
        <f t="shared" si="19"/>
        <v>24.9292264483373</v>
      </c>
      <c r="Z15" s="31">
        <f>+[1]rep1_101!$J$22</f>
        <v>496507.9</v>
      </c>
      <c r="AA15" s="31">
        <f>+[2]rep1_101!$J$26</f>
        <v>223428.6</v>
      </c>
      <c r="AB15" s="31">
        <f>+[1]rep1_101!$J$23</f>
        <v>41998</v>
      </c>
      <c r="AC15" s="38">
        <f t="shared" si="20"/>
        <v>18.797056419813757</v>
      </c>
      <c r="AD15" s="39">
        <f t="shared" si="21"/>
        <v>8.4586770925497863</v>
      </c>
      <c r="AE15" s="31">
        <f>+[1]rep1_101!$J$71</f>
        <v>32647.9</v>
      </c>
      <c r="AF15" s="31">
        <f>+[2]rep1_101!$J$75</f>
        <v>14691.5</v>
      </c>
      <c r="AG15" s="31">
        <f>+[1]rep1_101!$J$72</f>
        <v>2066</v>
      </c>
      <c r="AH15" s="38">
        <f t="shared" si="22"/>
        <v>14.062553177007112</v>
      </c>
      <c r="AI15" s="36">
        <f t="shared" si="23"/>
        <v>6.3281252392956358</v>
      </c>
      <c r="AJ15" s="31">
        <f>+[1]rep1_101!$J$43</f>
        <v>2074897.6</v>
      </c>
      <c r="AK15" s="31">
        <f>+[2]rep1_101!$J$47</f>
        <v>933704</v>
      </c>
      <c r="AL15" s="31">
        <f>+[1]rep1_101!$J$44</f>
        <v>599033.5</v>
      </c>
      <c r="AM15" s="40">
        <f t="shared" si="24"/>
        <v>64.15668134655094</v>
      </c>
      <c r="AN15" s="36">
        <f t="shared" si="25"/>
        <v>28.870509079580604</v>
      </c>
      <c r="AO15" s="31">
        <f>+[3]rep1_2!$J$127</f>
        <v>910512.5</v>
      </c>
      <c r="AP15" s="31">
        <f>+[4]rep1_2!$J$131</f>
        <v>530172.5</v>
      </c>
      <c r="AQ15" s="31">
        <f>+[3]rep1_2!$J$128</f>
        <v>617017.9</v>
      </c>
      <c r="AR15" s="38">
        <f t="shared" si="26"/>
        <v>116.38059310884665</v>
      </c>
      <c r="AS15" s="36">
        <f t="shared" si="27"/>
        <v>67.765999917628804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1"/>
        <v>829967.8</v>
      </c>
      <c r="BR15" s="35">
        <f t="shared" si="1"/>
        <v>373485.5</v>
      </c>
      <c r="BS15" s="35">
        <f t="shared" si="2"/>
        <v>159544.20000000001</v>
      </c>
      <c r="BT15" s="43">
        <f t="shared" si="30"/>
        <v>19.222938528458574</v>
      </c>
      <c r="BU15" s="41">
        <f>+[3]rep1_2!$J$141</f>
        <v>720746.4</v>
      </c>
      <c r="BV15" s="41">
        <f>+[4]rep1_2!$J$145</f>
        <v>324335.90000000002</v>
      </c>
      <c r="BW15" s="41">
        <f>+[3]rep1_2!$J$142</f>
        <v>123429.8</v>
      </c>
      <c r="BX15" s="41">
        <v>0</v>
      </c>
      <c r="BY15" s="41">
        <v>0</v>
      </c>
      <c r="BZ15" s="41">
        <v>0</v>
      </c>
      <c r="CA15" s="41">
        <f>+[3]rep1_2!$J$155</f>
        <v>108221.4</v>
      </c>
      <c r="CB15" s="41">
        <f>+[4]rep1_2!$J$159</f>
        <v>48699.6</v>
      </c>
      <c r="CC15" s="41">
        <f>+[3]rep1_2!$J$156</f>
        <v>35876.199999999997</v>
      </c>
      <c r="CD15" s="41">
        <f>+[3]rep1_2!$J$148</f>
        <v>1000</v>
      </c>
      <c r="CE15" s="41">
        <f>+[4]rep1_2!$J$152</f>
        <v>450</v>
      </c>
      <c r="CF15" s="41">
        <f>+[3]rep1_2!$J$149</f>
        <v>238.2</v>
      </c>
      <c r="CG15" s="41">
        <v>0</v>
      </c>
      <c r="CH15" s="41">
        <v>0</v>
      </c>
      <c r="CI15" s="41">
        <v>0</v>
      </c>
      <c r="CJ15" s="41">
        <f>+[3]rep1_2!$J$183</f>
        <v>0</v>
      </c>
      <c r="CK15" s="41">
        <f>+[4]rep1_2!$J$187</f>
        <v>0</v>
      </c>
      <c r="CL15" s="41">
        <f>+[3]rep1_2!$J$184</f>
        <v>0</v>
      </c>
      <c r="CM15" s="44">
        <v>0</v>
      </c>
      <c r="CN15" s="44">
        <v>0</v>
      </c>
      <c r="CO15" s="41">
        <v>0</v>
      </c>
      <c r="CP15" s="41">
        <f>+[3]rep1_2!$J$218</f>
        <v>977555.5</v>
      </c>
      <c r="CQ15" s="41">
        <f>+[4]rep1_2!$J$222</f>
        <v>439900</v>
      </c>
      <c r="CR15" s="41">
        <f>+[3]rep1_2!$J$219</f>
        <v>390391.8</v>
      </c>
      <c r="CS15" s="41">
        <f>+[3]rep1_2!$J$197</f>
        <v>977405.5</v>
      </c>
      <c r="CT15" s="41">
        <f>+[4]rep1_2!$J$201</f>
        <v>439832.5</v>
      </c>
      <c r="CU15" s="41">
        <f>+[3]rep1_2!$J$198</f>
        <v>390148.2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6750</v>
      </c>
      <c r="DA15" s="41">
        <f>+[3]rep1_2!$J$226</f>
        <v>11365.4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18000</v>
      </c>
      <c r="DG15" s="41">
        <f>+[3]rep1_2!$J$233</f>
        <v>1490.9</v>
      </c>
      <c r="DH15" s="41"/>
      <c r="DI15" s="32">
        <f t="shared" si="36"/>
        <v>8760378.2000000011</v>
      </c>
      <c r="DJ15" s="32">
        <f t="shared" si="31"/>
        <v>4062612.1</v>
      </c>
      <c r="DK15" s="32">
        <f t="shared" si="32"/>
        <v>2344803.2999999998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3">
        <f t="shared" si="4"/>
        <v>3540797.4999999995</v>
      </c>
      <c r="G16" s="33">
        <f t="shared" si="5"/>
        <v>1635656.2</v>
      </c>
      <c r="H16" s="33">
        <f t="shared" si="0"/>
        <v>1084675.4999999998</v>
      </c>
      <c r="I16" s="33">
        <f t="shared" si="6"/>
        <v>66.314394186259918</v>
      </c>
      <c r="J16" s="34">
        <f t="shared" si="7"/>
        <v>30.633649622719172</v>
      </c>
      <c r="K16" s="33">
        <f t="shared" si="8"/>
        <v>3540797.4999999995</v>
      </c>
      <c r="L16" s="33">
        <f t="shared" si="9"/>
        <v>1635656.2</v>
      </c>
      <c r="M16" s="33">
        <f t="shared" si="10"/>
        <v>1084675.4999999998</v>
      </c>
      <c r="N16" s="35">
        <f t="shared" si="11"/>
        <v>66.314394186259918</v>
      </c>
      <c r="O16" s="36">
        <f t="shared" si="12"/>
        <v>30.633649622719172</v>
      </c>
      <c r="P16" s="37">
        <f>+[1]rep1_101!$K$92</f>
        <v>1100614.7</v>
      </c>
      <c r="Q16" s="37">
        <f>+[2]rep1_101!$K$96</f>
        <v>495276.6</v>
      </c>
      <c r="R16" s="37">
        <f>+[1]rep1_101!$K$93</f>
        <v>326537.7</v>
      </c>
      <c r="S16" s="37">
        <f t="shared" si="13"/>
        <v>65.930371029037119</v>
      </c>
      <c r="T16" s="36">
        <f t="shared" si="14"/>
        <v>29.668666064518312</v>
      </c>
      <c r="U16" s="37">
        <f t="shared" si="15"/>
        <v>1541835.3</v>
      </c>
      <c r="V16" s="37">
        <f t="shared" si="16"/>
        <v>693826</v>
      </c>
      <c r="W16" s="37">
        <f t="shared" si="17"/>
        <v>420569.8</v>
      </c>
      <c r="X16" s="37">
        <f t="shared" si="18"/>
        <v>60.616033414717805</v>
      </c>
      <c r="Y16" s="36">
        <f t="shared" si="19"/>
        <v>27.277219557756915</v>
      </c>
      <c r="Z16" s="31">
        <f>+[1]rep1_101!$K$22</f>
        <v>51686.2</v>
      </c>
      <c r="AA16" s="31">
        <f>+[2]rep1_101!$K$26</f>
        <v>23258.799999999999</v>
      </c>
      <c r="AB16" s="31">
        <f>+[1]rep1_101!$K$23</f>
        <v>5955</v>
      </c>
      <c r="AC16" s="38">
        <f t="shared" si="20"/>
        <v>25.603212547508903</v>
      </c>
      <c r="AD16" s="39">
        <f t="shared" si="21"/>
        <v>11.521450599966723</v>
      </c>
      <c r="AE16" s="31">
        <f>+[1]rep1_101!$K$71</f>
        <v>23768.3</v>
      </c>
      <c r="AF16" s="31">
        <f>+[2]rep1_101!$K$75</f>
        <v>10695.7</v>
      </c>
      <c r="AG16" s="31">
        <f>+[1]rep1_101!$K$72</f>
        <v>1389.1</v>
      </c>
      <c r="AH16" s="38">
        <f t="shared" si="22"/>
        <v>12.987462251185052</v>
      </c>
      <c r="AI16" s="36">
        <f t="shared" si="23"/>
        <v>5.8443388883512917</v>
      </c>
      <c r="AJ16" s="31">
        <f>+[1]rep1_101!$K$43</f>
        <v>1490149.1</v>
      </c>
      <c r="AK16" s="31">
        <f>+[2]rep1_101!$K$47</f>
        <v>670567.19999999995</v>
      </c>
      <c r="AL16" s="31">
        <f>+[1]rep1_101!$K$44</f>
        <v>414614.8</v>
      </c>
      <c r="AM16" s="40">
        <f t="shared" si="24"/>
        <v>61.830462330993818</v>
      </c>
      <c r="AN16" s="36">
        <f t="shared" si="25"/>
        <v>27.823712405691481</v>
      </c>
      <c r="AO16" s="31">
        <f>+[3]rep1_2!$K$127</f>
        <v>322632.5</v>
      </c>
      <c r="AP16" s="31">
        <f>+[4]rep1_2!$K$131</f>
        <v>187481.8</v>
      </c>
      <c r="AQ16" s="31">
        <f>+[3]rep1_2!$K$128</f>
        <v>195472.5</v>
      </c>
      <c r="AR16" s="38">
        <f t="shared" si="26"/>
        <v>104.26212037648455</v>
      </c>
      <c r="AS16" s="36">
        <f t="shared" si="27"/>
        <v>60.58673568223908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2.2000000000000002</v>
      </c>
      <c r="BQ16" s="35">
        <f t="shared" si="1"/>
        <v>69933.399999999994</v>
      </c>
      <c r="BR16" s="35">
        <f t="shared" si="1"/>
        <v>31470.1</v>
      </c>
      <c r="BS16" s="35">
        <f t="shared" si="2"/>
        <v>12273.7</v>
      </c>
      <c r="BT16" s="43">
        <f t="shared" si="30"/>
        <v>17.550555242559351</v>
      </c>
      <c r="BU16" s="41">
        <f>+[3]rep1_2!$K$141</f>
        <v>52889</v>
      </c>
      <c r="BV16" s="41">
        <f>+[4]rep1_2!$K$145</f>
        <v>23800.1</v>
      </c>
      <c r="BW16" s="41">
        <f>+[3]rep1_2!$K$142</f>
        <v>11185.1</v>
      </c>
      <c r="BX16" s="41">
        <v>0</v>
      </c>
      <c r="BY16" s="41">
        <v>0</v>
      </c>
      <c r="BZ16" s="41">
        <v>0</v>
      </c>
      <c r="CA16" s="41">
        <f>+[3]rep1_2!$K$155</f>
        <v>14644.4</v>
      </c>
      <c r="CB16" s="41">
        <f>+[4]rep1_2!$K$159</f>
        <v>6590</v>
      </c>
      <c r="CC16" s="41">
        <f>+[3]rep1_2!$K$156</f>
        <v>288.60000000000002</v>
      </c>
      <c r="CD16" s="41">
        <f>+[3]rep1_2!$K$148</f>
        <v>2400</v>
      </c>
      <c r="CE16" s="41">
        <f>+[4]rep1_2!$K$152</f>
        <v>1080</v>
      </c>
      <c r="CF16" s="41">
        <f>+[3]rep1_2!$K$149</f>
        <v>800</v>
      </c>
      <c r="CG16" s="41">
        <v>0</v>
      </c>
      <c r="CH16" s="41">
        <v>0</v>
      </c>
      <c r="CI16" s="41">
        <v>0</v>
      </c>
      <c r="CJ16" s="41">
        <f>+[3]rep1_2!$K$183</f>
        <v>0</v>
      </c>
      <c r="CK16" s="41">
        <f>+[4]rep1_2!$K$187</f>
        <v>0</v>
      </c>
      <c r="CL16" s="41">
        <f>+[3]rep1_2!$K$184</f>
        <v>0</v>
      </c>
      <c r="CM16" s="44">
        <v>0</v>
      </c>
      <c r="CN16" s="44">
        <v>0</v>
      </c>
      <c r="CO16" s="41">
        <v>0</v>
      </c>
      <c r="CP16" s="41">
        <f>+[3]rep1_2!$K$218</f>
        <v>437013.3</v>
      </c>
      <c r="CQ16" s="41">
        <f>+[4]rep1_2!$K$222</f>
        <v>196656</v>
      </c>
      <c r="CR16" s="41">
        <f>+[3]rep1_2!$K$219</f>
        <v>119476.6</v>
      </c>
      <c r="CS16" s="41">
        <f>+[3]rep1_2!$K$197</f>
        <v>436913.3</v>
      </c>
      <c r="CT16" s="41">
        <f>+[4]rep1_2!$K$201</f>
        <v>196611</v>
      </c>
      <c r="CU16" s="41">
        <f>+[3]rep1_2!$K$198</f>
        <v>119469.9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6750</v>
      </c>
      <c r="DA16" s="41">
        <f>+[3]rep1_2!$K$226</f>
        <v>5417.4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13500</v>
      </c>
      <c r="DG16" s="41">
        <f>+[3]rep1_2!$K$233</f>
        <v>3536.5</v>
      </c>
      <c r="DH16" s="41"/>
      <c r="DI16" s="32">
        <f t="shared" si="36"/>
        <v>3540797.4999999995</v>
      </c>
      <c r="DJ16" s="32">
        <f t="shared" si="31"/>
        <v>1635656.2</v>
      </c>
      <c r="DK16" s="32">
        <f t="shared" si="32"/>
        <v>1084675.4999999998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3">
        <f t="shared" si="4"/>
        <v>2675824.3000000003</v>
      </c>
      <c r="G17" s="33">
        <f t="shared" si="5"/>
        <v>1228013.3</v>
      </c>
      <c r="H17" s="33">
        <f t="shared" si="0"/>
        <v>830641.89999999991</v>
      </c>
      <c r="I17" s="33">
        <f t="shared" si="6"/>
        <v>67.641115939053748</v>
      </c>
      <c r="J17" s="34">
        <f t="shared" si="7"/>
        <v>31.042467922875201</v>
      </c>
      <c r="K17" s="33">
        <f t="shared" si="8"/>
        <v>2675824.3000000003</v>
      </c>
      <c r="L17" s="33">
        <f t="shared" si="9"/>
        <v>1228013.3</v>
      </c>
      <c r="M17" s="33">
        <f t="shared" si="10"/>
        <v>830641.89999999991</v>
      </c>
      <c r="N17" s="35">
        <f t="shared" si="11"/>
        <v>67.641115939053748</v>
      </c>
      <c r="O17" s="36">
        <f t="shared" si="12"/>
        <v>31.042467922875201</v>
      </c>
      <c r="P17" s="37">
        <f>+[1]rep1_101!$L$92</f>
        <v>539293.1</v>
      </c>
      <c r="Q17" s="37">
        <f>+[2]rep1_101!$L$96</f>
        <v>242681.9</v>
      </c>
      <c r="R17" s="37">
        <f>+[1]rep1_101!$L$93</f>
        <v>110842.6</v>
      </c>
      <c r="S17" s="37">
        <f t="shared" si="13"/>
        <v>45.674028429808736</v>
      </c>
      <c r="T17" s="36">
        <f t="shared" si="14"/>
        <v>20.553313216875946</v>
      </c>
      <c r="U17" s="37">
        <f t="shared" si="15"/>
        <v>1386782.4</v>
      </c>
      <c r="V17" s="37">
        <f t="shared" si="16"/>
        <v>624052.19999999995</v>
      </c>
      <c r="W17" s="37">
        <f t="shared" si="17"/>
        <v>441713.2</v>
      </c>
      <c r="X17" s="37">
        <f t="shared" si="18"/>
        <v>70.781450654288221</v>
      </c>
      <c r="Y17" s="36">
        <f t="shared" si="19"/>
        <v>31.851658919236357</v>
      </c>
      <c r="Z17" s="31">
        <f>+[1]rep1_101!$L$22</f>
        <v>27195.9</v>
      </c>
      <c r="AA17" s="31">
        <f>+[2]rep1_101!$L$26</f>
        <v>12238.2</v>
      </c>
      <c r="AB17" s="31">
        <f>+[1]rep1_101!$L$23</f>
        <v>4458.2</v>
      </c>
      <c r="AC17" s="38">
        <f t="shared" si="20"/>
        <v>36.428559755519593</v>
      </c>
      <c r="AD17" s="39">
        <f t="shared" si="21"/>
        <v>16.392912166907511</v>
      </c>
      <c r="AE17" s="31">
        <f>+[1]rep1_101!$L$71</f>
        <v>5169.6000000000004</v>
      </c>
      <c r="AF17" s="31">
        <f>+[2]rep1_101!$L$75</f>
        <v>2326.4</v>
      </c>
      <c r="AG17" s="31">
        <f>+[1]rep1_101!$L$72</f>
        <v>566.70000000000005</v>
      </c>
      <c r="AH17" s="38">
        <f t="shared" si="22"/>
        <v>24.359525447042643</v>
      </c>
      <c r="AI17" s="36">
        <f t="shared" si="23"/>
        <v>10.962163416898793</v>
      </c>
      <c r="AJ17" s="31">
        <f>+[1]rep1_101!$L$43</f>
        <v>1359586.5</v>
      </c>
      <c r="AK17" s="31">
        <f>+[2]rep1_101!$L$47</f>
        <v>611814</v>
      </c>
      <c r="AL17" s="31">
        <f>+[1]rep1_101!$L$44</f>
        <v>437255</v>
      </c>
      <c r="AM17" s="40">
        <f t="shared" si="24"/>
        <v>71.468616278803694</v>
      </c>
      <c r="AN17" s="36">
        <f t="shared" si="25"/>
        <v>32.160881267944333</v>
      </c>
      <c r="AO17" s="31">
        <f>+[3]rep1_2!$L$127</f>
        <v>193482</v>
      </c>
      <c r="AP17" s="31">
        <f>+[4]rep1_2!$L$131</f>
        <v>111566.6</v>
      </c>
      <c r="AQ17" s="31">
        <f>+[3]rep1_2!$L$128</f>
        <v>125920.7</v>
      </c>
      <c r="AR17" s="38">
        <f t="shared" si="26"/>
        <v>112.86594733549286</v>
      </c>
      <c r="AS17" s="36">
        <f t="shared" si="27"/>
        <v>65.081351236807564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1"/>
        <v>73747</v>
      </c>
      <c r="BR17" s="35">
        <f t="shared" si="1"/>
        <v>33186.1</v>
      </c>
      <c r="BS17" s="35">
        <f t="shared" si="2"/>
        <v>14420</v>
      </c>
      <c r="BT17" s="43">
        <f t="shared" si="30"/>
        <v>19.553337762892049</v>
      </c>
      <c r="BU17" s="41">
        <f>+[3]rep1_2!$L$141</f>
        <v>62193</v>
      </c>
      <c r="BV17" s="41">
        <f>+[4]rep1_2!$L$145</f>
        <v>27986.799999999999</v>
      </c>
      <c r="BW17" s="41">
        <f>+[3]rep1_2!$L$142</f>
        <v>12424</v>
      </c>
      <c r="BX17" s="41">
        <v>0</v>
      </c>
      <c r="BY17" s="41">
        <v>0</v>
      </c>
      <c r="BZ17" s="41">
        <v>0</v>
      </c>
      <c r="CA17" s="41">
        <f>+[3]rep1_2!$L$155</f>
        <v>5225.6000000000004</v>
      </c>
      <c r="CB17" s="41">
        <f>+[4]rep1_2!$L$159</f>
        <v>2351.5</v>
      </c>
      <c r="CC17" s="41">
        <f>+[3]rep1_2!$L$156</f>
        <v>555.79999999999995</v>
      </c>
      <c r="CD17" s="41">
        <f>+[3]rep1_2!$L$148</f>
        <v>6328.4</v>
      </c>
      <c r="CE17" s="41">
        <f>+[4]rep1_2!$L$152</f>
        <v>2847.8</v>
      </c>
      <c r="CF17" s="41">
        <f>+[3]rep1_2!$L$149</f>
        <v>1440.2</v>
      </c>
      <c r="CG17" s="41">
        <v>0</v>
      </c>
      <c r="CH17" s="41">
        <v>0</v>
      </c>
      <c r="CI17" s="41">
        <v>0</v>
      </c>
      <c r="CJ17" s="41">
        <f>+[3]rep1_2!$L$183</f>
        <v>0</v>
      </c>
      <c r="CK17" s="41">
        <f>+[4]rep1_2!$L$187</f>
        <v>0</v>
      </c>
      <c r="CL17" s="41">
        <f>+[3]rep1_2!$L$184</f>
        <v>0</v>
      </c>
      <c r="CM17" s="44">
        <v>0</v>
      </c>
      <c r="CN17" s="44">
        <v>0</v>
      </c>
      <c r="CO17" s="41">
        <v>0</v>
      </c>
      <c r="CP17" s="41">
        <f>+[3]rep1_2!$L$218</f>
        <v>457500.2</v>
      </c>
      <c r="CQ17" s="41">
        <f>+[4]rep1_2!$L$222</f>
        <v>205875.1</v>
      </c>
      <c r="CR17" s="41">
        <f>+[3]rep1_2!$L$219</f>
        <v>127512.4</v>
      </c>
      <c r="CS17" s="41">
        <f>+[3]rep1_2!$L$197</f>
        <v>456750.2</v>
      </c>
      <c r="CT17" s="41">
        <f>+[4]rep1_2!$L$201</f>
        <v>205537.6</v>
      </c>
      <c r="CU17" s="41">
        <f>+[3]rep1_2!$L$198</f>
        <v>127365.3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3600</v>
      </c>
      <c r="DA17" s="41">
        <f>+[3]rep1_2!$L$226</f>
        <v>4424.7</v>
      </c>
      <c r="DB17" s="41">
        <f>+[3]rep1_2!$L$253</f>
        <v>1350</v>
      </c>
      <c r="DC17" s="41">
        <f>+[4]rep1_2!$L$257</f>
        <v>0</v>
      </c>
      <c r="DD17" s="41">
        <f>+[3]rep1_2!$L$254</f>
        <v>500</v>
      </c>
      <c r="DE17" s="41">
        <f>+[3]rep1_2!$L$232</f>
        <v>10500</v>
      </c>
      <c r="DF17" s="41">
        <f>+[4]rep1_2!$L$236</f>
        <v>4725</v>
      </c>
      <c r="DG17" s="41">
        <f>+[3]rep1_2!$L$233</f>
        <v>4741.6000000000004</v>
      </c>
      <c r="DH17" s="41"/>
      <c r="DI17" s="32">
        <f t="shared" si="36"/>
        <v>2675824.3000000003</v>
      </c>
      <c r="DJ17" s="32">
        <f t="shared" si="31"/>
        <v>1228013.3</v>
      </c>
      <c r="DK17" s="32">
        <f t="shared" si="32"/>
        <v>830641.89999999991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3">
        <f t="shared" si="4"/>
        <v>626038.69999999995</v>
      </c>
      <c r="G18" s="33">
        <f t="shared" si="5"/>
        <v>284705.59999999998</v>
      </c>
      <c r="H18" s="33">
        <f t="shared" si="0"/>
        <v>123943.9</v>
      </c>
      <c r="I18" s="33">
        <f t="shared" si="6"/>
        <v>43.534057637081958</v>
      </c>
      <c r="J18" s="34">
        <f t="shared" si="7"/>
        <v>19.798121106570569</v>
      </c>
      <c r="K18" s="33">
        <f t="shared" si="8"/>
        <v>626038.69999999995</v>
      </c>
      <c r="L18" s="33">
        <f t="shared" si="9"/>
        <v>284705.59999999998</v>
      </c>
      <c r="M18" s="33">
        <f t="shared" si="10"/>
        <v>123943.9</v>
      </c>
      <c r="N18" s="35">
        <f t="shared" si="11"/>
        <v>43.534057637081958</v>
      </c>
      <c r="O18" s="36">
        <f t="shared" si="12"/>
        <v>19.798121106570569</v>
      </c>
      <c r="P18" s="37">
        <f>+[1]rep1_101!$M$92</f>
        <v>319521.8</v>
      </c>
      <c r="Q18" s="37">
        <f>+[2]rep1_101!$M$96</f>
        <v>143784.9</v>
      </c>
      <c r="R18" s="37">
        <f>+[1]rep1_101!$M$93</f>
        <v>43823.7</v>
      </c>
      <c r="S18" s="37">
        <f t="shared" si="13"/>
        <v>30.478652487152686</v>
      </c>
      <c r="T18" s="36">
        <f t="shared" si="14"/>
        <v>13.715402204168855</v>
      </c>
      <c r="U18" s="37">
        <f t="shared" si="15"/>
        <v>226667.2</v>
      </c>
      <c r="V18" s="37">
        <f t="shared" si="16"/>
        <v>102000.2</v>
      </c>
      <c r="W18" s="37">
        <f t="shared" si="17"/>
        <v>51170</v>
      </c>
      <c r="X18" s="37">
        <f t="shared" si="18"/>
        <v>50.166568300846471</v>
      </c>
      <c r="Y18" s="36">
        <f t="shared" si="19"/>
        <v>22.574946882477924</v>
      </c>
      <c r="Z18" s="31">
        <f>+[1]rep1_101!$M$22</f>
        <v>26100.5</v>
      </c>
      <c r="AA18" s="31">
        <f>+[2]rep1_101!$M$26</f>
        <v>11745.2</v>
      </c>
      <c r="AB18" s="31">
        <f>+[1]rep1_101!$M$23</f>
        <v>385.6</v>
      </c>
      <c r="AC18" s="38">
        <f t="shared" si="20"/>
        <v>3.2830432857678034</v>
      </c>
      <c r="AD18" s="39">
        <f t="shared" si="21"/>
        <v>1.4773663339782763</v>
      </c>
      <c r="AE18" s="31">
        <f>+[1]rep1_101!$M$71</f>
        <v>6066.5</v>
      </c>
      <c r="AF18" s="31">
        <f>+[2]rep1_101!$M$75</f>
        <v>2729.9</v>
      </c>
      <c r="AG18" s="31">
        <f>+[1]rep1_101!$M$72</f>
        <v>485.7</v>
      </c>
      <c r="AH18" s="38">
        <f t="shared" si="22"/>
        <v>17.791860507710904</v>
      </c>
      <c r="AI18" s="36">
        <f t="shared" si="23"/>
        <v>8.0062639083491298</v>
      </c>
      <c r="AJ18" s="31">
        <f>+[1]rep1_101!$M$43</f>
        <v>200566.7</v>
      </c>
      <c r="AK18" s="31">
        <f>+[2]rep1_101!$M$47</f>
        <v>90255</v>
      </c>
      <c r="AL18" s="31">
        <f>+[1]rep1_101!$M$44</f>
        <v>50784.4</v>
      </c>
      <c r="AM18" s="40">
        <f t="shared" si="24"/>
        <v>56.267686000775583</v>
      </c>
      <c r="AN18" s="36">
        <f t="shared" si="25"/>
        <v>25.320454492196358</v>
      </c>
      <c r="AO18" s="31">
        <f>+[3]rep1_2!$M$127</f>
        <v>17514.5</v>
      </c>
      <c r="AP18" s="31">
        <f>+[4]rep1_2!$M$131</f>
        <v>10875.2</v>
      </c>
      <c r="AQ18" s="31">
        <f>+[3]rep1_2!$M$128</f>
        <v>11689.9</v>
      </c>
      <c r="AR18" s="38">
        <f t="shared" si="26"/>
        <v>107.49135648080035</v>
      </c>
      <c r="AS18" s="36">
        <f t="shared" si="27"/>
        <v>66.744126295355272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1"/>
        <v>12128</v>
      </c>
      <c r="BR18" s="35">
        <f t="shared" si="1"/>
        <v>5452.1</v>
      </c>
      <c r="BS18" s="35">
        <f t="shared" si="2"/>
        <v>4418.1000000000004</v>
      </c>
      <c r="BT18" s="43">
        <f t="shared" si="30"/>
        <v>36.428924802110821</v>
      </c>
      <c r="BU18" s="41">
        <f>+[3]rep1_2!$M$141</f>
        <v>12115.9</v>
      </c>
      <c r="BV18" s="41">
        <f>+[4]rep1_2!$M$145</f>
        <v>5452.1</v>
      </c>
      <c r="BW18" s="41">
        <f>+[3]rep1_2!$M$142</f>
        <v>4414</v>
      </c>
      <c r="BX18" s="41">
        <v>0</v>
      </c>
      <c r="BY18" s="41">
        <v>0</v>
      </c>
      <c r="BZ18" s="41">
        <v>0</v>
      </c>
      <c r="CA18" s="41">
        <f>+[3]rep1_2!$M$155</f>
        <v>12.1</v>
      </c>
      <c r="CB18" s="41">
        <f>+[4]rep1_2!$M$159</f>
        <v>0</v>
      </c>
      <c r="CC18" s="41">
        <f>+[3]rep1_2!$M$156</f>
        <v>4.0999999999999996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41420.699999999997</v>
      </c>
      <c r="CQ18" s="41">
        <f>+[4]rep1_2!$M$222</f>
        <v>18639.3</v>
      </c>
      <c r="CR18" s="41">
        <f>+[3]rep1_2!$M$219</f>
        <v>12001.5</v>
      </c>
      <c r="CS18" s="41">
        <f>+[3]rep1_2!$M$197</f>
        <v>41405.699999999997</v>
      </c>
      <c r="CT18" s="41">
        <f>+[4]rep1_2!$M$201</f>
        <v>18632.5</v>
      </c>
      <c r="CU18" s="41">
        <f>+[3]rep1_2!$M$198</f>
        <v>12001.5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1215</v>
      </c>
      <c r="DA18" s="41">
        <f>+[3]rep1_2!$M$226</f>
        <v>355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9</v>
      </c>
      <c r="DG18" s="41">
        <f>+[3]rep1_2!$M$233</f>
        <v>0</v>
      </c>
      <c r="DH18" s="41"/>
      <c r="DI18" s="32">
        <f t="shared" si="36"/>
        <v>626038.69999999995</v>
      </c>
      <c r="DJ18" s="32">
        <f t="shared" si="31"/>
        <v>284705.59999999998</v>
      </c>
      <c r="DK18" s="32">
        <f t="shared" si="32"/>
        <v>123943.9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3">
        <f t="shared" si="4"/>
        <v>202108.10000000003</v>
      </c>
      <c r="G19" s="33">
        <f t="shared" si="5"/>
        <v>93700.1</v>
      </c>
      <c r="H19" s="33">
        <f t="shared" si="0"/>
        <v>47826.899999999994</v>
      </c>
      <c r="I19" s="33">
        <f t="shared" si="6"/>
        <v>51.042528236362593</v>
      </c>
      <c r="J19" s="34">
        <f t="shared" si="7"/>
        <v>23.664019403477639</v>
      </c>
      <c r="K19" s="33">
        <f t="shared" si="8"/>
        <v>202108.10000000003</v>
      </c>
      <c r="L19" s="33">
        <f t="shared" si="9"/>
        <v>93700.1</v>
      </c>
      <c r="M19" s="33">
        <f t="shared" si="10"/>
        <v>47826.899999999994</v>
      </c>
      <c r="N19" s="35">
        <f t="shared" si="11"/>
        <v>51.042528236362593</v>
      </c>
      <c r="O19" s="36">
        <f t="shared" si="12"/>
        <v>23.664019403477639</v>
      </c>
      <c r="P19" s="37">
        <f>+[1]rep1_101!$N$92</f>
        <v>51171.5</v>
      </c>
      <c r="Q19" s="37">
        <f>+[2]rep1_101!$N$96</f>
        <v>23027.200000000001</v>
      </c>
      <c r="R19" s="37">
        <f>+[1]rep1_101!$N$93</f>
        <v>10747.6</v>
      </c>
      <c r="S19" s="37">
        <f t="shared" si="13"/>
        <v>46.673499166203449</v>
      </c>
      <c r="T19" s="36">
        <f t="shared" si="14"/>
        <v>21.003097427278856</v>
      </c>
      <c r="U19" s="37">
        <f t="shared" si="15"/>
        <v>85261.2</v>
      </c>
      <c r="V19" s="37">
        <f t="shared" si="16"/>
        <v>38367.5</v>
      </c>
      <c r="W19" s="37">
        <f t="shared" si="17"/>
        <v>18415.099999999999</v>
      </c>
      <c r="X19" s="37">
        <f t="shared" si="18"/>
        <v>47.996611715644747</v>
      </c>
      <c r="Y19" s="36">
        <f t="shared" si="19"/>
        <v>21.598452754594117</v>
      </c>
      <c r="Z19" s="31">
        <f>+[1]rep1_101!$N$22</f>
        <v>2859.5</v>
      </c>
      <c r="AA19" s="31">
        <f>+[2]rep1_101!$N$26</f>
        <v>1286.8</v>
      </c>
      <c r="AB19" s="31">
        <f>+[1]rep1_101!$N$23</f>
        <v>136.6</v>
      </c>
      <c r="AC19" s="38">
        <f t="shared" si="20"/>
        <v>10.615480261112838</v>
      </c>
      <c r="AD19" s="39">
        <f t="shared" si="21"/>
        <v>4.777058926385731</v>
      </c>
      <c r="AE19" s="31">
        <f>+[1]rep1_101!$N$71</f>
        <v>10279.5</v>
      </c>
      <c r="AF19" s="31">
        <f>+[2]rep1_101!$N$75</f>
        <v>4625.8</v>
      </c>
      <c r="AG19" s="31">
        <f>+[1]rep1_101!$N$72</f>
        <v>560.29999999999995</v>
      </c>
      <c r="AH19" s="38">
        <f t="shared" si="22"/>
        <v>12.112499459552941</v>
      </c>
      <c r="AI19" s="36">
        <f t="shared" si="23"/>
        <v>5.4506542146991581</v>
      </c>
      <c r="AJ19" s="31">
        <f>+[1]rep1_101!$N$43</f>
        <v>82401.7</v>
      </c>
      <c r="AK19" s="31">
        <f>+[2]rep1_101!$N$47</f>
        <v>37080.699999999997</v>
      </c>
      <c r="AL19" s="31">
        <f>+[1]rep1_101!$N$44</f>
        <v>18278.5</v>
      </c>
      <c r="AM19" s="40">
        <f t="shared" si="24"/>
        <v>49.293837494977176</v>
      </c>
      <c r="AN19" s="36">
        <f t="shared" si="25"/>
        <v>22.182187988840038</v>
      </c>
      <c r="AO19" s="31">
        <f>+[3]rep1_2!$N$127</f>
        <v>13447</v>
      </c>
      <c r="AP19" s="31">
        <f>+[4]rep1_2!$N$131</f>
        <v>8809.5</v>
      </c>
      <c r="AQ19" s="31">
        <f>+[3]rep1_2!$N$128</f>
        <v>7084.7</v>
      </c>
      <c r="AR19" s="38">
        <f t="shared" si="26"/>
        <v>80.421136273341276</v>
      </c>
      <c r="AS19" s="36">
        <f t="shared" si="27"/>
        <v>52.686100989068194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1"/>
        <v>7085.2</v>
      </c>
      <c r="BR19" s="35">
        <f t="shared" si="1"/>
        <v>3181.4</v>
      </c>
      <c r="BS19" s="35">
        <f t="shared" si="2"/>
        <v>875.2</v>
      </c>
      <c r="BT19" s="43">
        <f t="shared" si="30"/>
        <v>12.352509456331509</v>
      </c>
      <c r="BU19" s="41">
        <f>+[3]rep1_2!$N$141</f>
        <v>5868.5</v>
      </c>
      <c r="BV19" s="41">
        <f>+[4]rep1_2!$N$145</f>
        <v>2640.8</v>
      </c>
      <c r="BW19" s="41">
        <f>+[3]rep1_2!$N$142</f>
        <v>433.5</v>
      </c>
      <c r="BX19" s="41">
        <v>0</v>
      </c>
      <c r="BY19" s="41">
        <v>0</v>
      </c>
      <c r="BZ19" s="41">
        <v>0</v>
      </c>
      <c r="CA19" s="41">
        <f>+[3]rep1_2!$N$155</f>
        <v>16.7</v>
      </c>
      <c r="CB19" s="41">
        <f>+[4]rep1_2!$N$159</f>
        <v>0.6</v>
      </c>
      <c r="CC19" s="41">
        <f>+[3]rep1_2!$N$156</f>
        <v>0.6</v>
      </c>
      <c r="CD19" s="41">
        <f>+[3]rep1_2!$N$148</f>
        <v>1200</v>
      </c>
      <c r="CE19" s="41">
        <f>+[4]rep1_2!$N$152</f>
        <v>540</v>
      </c>
      <c r="CF19" s="41">
        <f>+[3]rep1_2!$N$149</f>
        <v>441.1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32363.7</v>
      </c>
      <c r="CQ19" s="41">
        <f>+[4]rep1_2!$N$222</f>
        <v>14563.7</v>
      </c>
      <c r="CR19" s="41">
        <f>+[3]rep1_2!$N$219</f>
        <v>8722</v>
      </c>
      <c r="CS19" s="41">
        <f>+[3]rep1_2!$N$197</f>
        <v>32355.7</v>
      </c>
      <c r="CT19" s="41">
        <f>+[4]rep1_2!$N$201</f>
        <v>14560.1</v>
      </c>
      <c r="CU19" s="41">
        <f>+[3]rep1_2!$N$198</f>
        <v>8722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450</v>
      </c>
      <c r="DA19" s="41">
        <f>+[3]rep1_2!$N$226</f>
        <v>1000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675</v>
      </c>
      <c r="DG19" s="41">
        <f>+[3]rep1_2!$N$233</f>
        <v>422</v>
      </c>
      <c r="DH19" s="41"/>
      <c r="DI19" s="32">
        <f t="shared" si="36"/>
        <v>202108.10000000003</v>
      </c>
      <c r="DJ19" s="32">
        <f t="shared" si="31"/>
        <v>93700.1</v>
      </c>
      <c r="DK19" s="32">
        <f t="shared" si="32"/>
        <v>47826.899999999994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3">
        <f t="shared" si="4"/>
        <v>3252934.1</v>
      </c>
      <c r="G20" s="33">
        <f t="shared" si="5"/>
        <v>1495831.9000000001</v>
      </c>
      <c r="H20" s="33">
        <f t="shared" si="0"/>
        <v>955004.50000000012</v>
      </c>
      <c r="I20" s="33">
        <f t="shared" si="6"/>
        <v>63.844373154496836</v>
      </c>
      <c r="J20" s="34">
        <f t="shared" si="7"/>
        <v>29.358249218759152</v>
      </c>
      <c r="K20" s="33">
        <f t="shared" si="8"/>
        <v>3252934.1</v>
      </c>
      <c r="L20" s="33">
        <f t="shared" si="9"/>
        <v>1495831.9000000001</v>
      </c>
      <c r="M20" s="33">
        <f t="shared" si="10"/>
        <v>955004.50000000012</v>
      </c>
      <c r="N20" s="35">
        <f t="shared" si="11"/>
        <v>63.844373154496836</v>
      </c>
      <c r="O20" s="36">
        <f t="shared" si="12"/>
        <v>29.358249218759152</v>
      </c>
      <c r="P20" s="37">
        <f>+[1]rep1_101!$O$92</f>
        <v>794214.1</v>
      </c>
      <c r="Q20" s="37">
        <f>+[2]rep1_101!$O$96</f>
        <v>357396.4</v>
      </c>
      <c r="R20" s="37">
        <f>+[1]rep1_101!$O$93</f>
        <v>172811.3</v>
      </c>
      <c r="S20" s="37">
        <f t="shared" si="13"/>
        <v>48.352837353705851</v>
      </c>
      <c r="T20" s="36">
        <f t="shared" si="14"/>
        <v>21.758780157642629</v>
      </c>
      <c r="U20" s="37">
        <f t="shared" si="15"/>
        <v>1541052.9000000001</v>
      </c>
      <c r="V20" s="37">
        <f t="shared" si="16"/>
        <v>693473.9</v>
      </c>
      <c r="W20" s="37">
        <f t="shared" si="17"/>
        <v>419914.3</v>
      </c>
      <c r="X20" s="37">
        <f t="shared" si="18"/>
        <v>60.55228610622548</v>
      </c>
      <c r="Y20" s="36">
        <f t="shared" si="19"/>
        <v>27.248532480617634</v>
      </c>
      <c r="Z20" s="31">
        <f>+[1]rep1_101!$O$22</f>
        <v>122198.6</v>
      </c>
      <c r="AA20" s="31">
        <f>+[2]rep1_101!$O$26</f>
        <v>54989.4</v>
      </c>
      <c r="AB20" s="31">
        <f>+[1]rep1_101!$O$23</f>
        <v>2696.3</v>
      </c>
      <c r="AC20" s="38">
        <f t="shared" si="20"/>
        <v>4.9033086376647139</v>
      </c>
      <c r="AD20" s="39">
        <f t="shared" si="21"/>
        <v>2.2064900907211702</v>
      </c>
      <c r="AE20" s="31">
        <f>+[1]rep1_101!$O$71</f>
        <v>52140.5</v>
      </c>
      <c r="AF20" s="31">
        <f>+[2]rep1_101!$O$75</f>
        <v>23463.200000000001</v>
      </c>
      <c r="AG20" s="31">
        <f>+[1]rep1_101!$O$72</f>
        <v>2021.7</v>
      </c>
      <c r="AH20" s="38">
        <f t="shared" si="22"/>
        <v>8.6164717515087457</v>
      </c>
      <c r="AI20" s="36">
        <f t="shared" si="23"/>
        <v>3.8774081568070882</v>
      </c>
      <c r="AJ20" s="31">
        <f>+[1]rep1_101!$O$43</f>
        <v>1418854.3</v>
      </c>
      <c r="AK20" s="31">
        <f>+[2]rep1_101!$O$47</f>
        <v>638484.5</v>
      </c>
      <c r="AL20" s="31">
        <f>+[1]rep1_101!$O$44</f>
        <v>417218</v>
      </c>
      <c r="AM20" s="40">
        <f t="shared" si="24"/>
        <v>65.345047530519537</v>
      </c>
      <c r="AN20" s="36">
        <f t="shared" si="25"/>
        <v>29.40527438229563</v>
      </c>
      <c r="AO20" s="31">
        <f>+[3]rep1_2!$O$127</f>
        <v>232950</v>
      </c>
      <c r="AP20" s="31">
        <f>+[4]rep1_2!$O$131</f>
        <v>136838.79999999999</v>
      </c>
      <c r="AQ20" s="31">
        <f>+[3]rep1_2!$O$128</f>
        <v>158543.9</v>
      </c>
      <c r="AR20" s="38">
        <f t="shared" si="26"/>
        <v>115.86180235430304</v>
      </c>
      <c r="AS20" s="36">
        <f t="shared" si="27"/>
        <v>68.059197252629318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1"/>
        <v>64195.7</v>
      </c>
      <c r="BR20" s="35">
        <f t="shared" si="1"/>
        <v>28888.1</v>
      </c>
      <c r="BS20" s="35">
        <f t="shared" si="2"/>
        <v>18966.300000000003</v>
      </c>
      <c r="BT20" s="43">
        <f t="shared" si="30"/>
        <v>29.54450220186088</v>
      </c>
      <c r="BU20" s="41">
        <f>+[3]rep1_2!$O$141</f>
        <v>59977.599999999999</v>
      </c>
      <c r="BV20" s="41">
        <f>+[4]rep1_2!$O$145</f>
        <v>26990</v>
      </c>
      <c r="BW20" s="41">
        <f>+[3]rep1_2!$O$142</f>
        <v>17902.400000000001</v>
      </c>
      <c r="BX20" s="41">
        <v>0</v>
      </c>
      <c r="BY20" s="41">
        <v>0</v>
      </c>
      <c r="BZ20" s="41">
        <v>0</v>
      </c>
      <c r="CA20" s="41">
        <f>+[3]rep1_2!$O$155</f>
        <v>1218.0999999999999</v>
      </c>
      <c r="CB20" s="41">
        <f>+[4]rep1_2!$O$159</f>
        <v>548.1</v>
      </c>
      <c r="CC20" s="41">
        <f>+[3]rep1_2!$O$156</f>
        <v>63.9</v>
      </c>
      <c r="CD20" s="41">
        <f>+[3]rep1_2!$O$148</f>
        <v>3000</v>
      </c>
      <c r="CE20" s="41">
        <f>+[4]rep1_2!$O$152</f>
        <v>1350</v>
      </c>
      <c r="CF20" s="41">
        <f>+[3]rep1_2!$O$149</f>
        <v>1000</v>
      </c>
      <c r="CG20" s="41">
        <v>0</v>
      </c>
      <c r="CH20" s="41">
        <v>0</v>
      </c>
      <c r="CI20" s="41">
        <v>0</v>
      </c>
      <c r="CJ20" s="41">
        <f>+[3]rep1_2!$O$183</f>
        <v>0</v>
      </c>
      <c r="CK20" s="41">
        <f>+[4]rep1_2!$O$187</f>
        <v>0</v>
      </c>
      <c r="CL20" s="41">
        <f>+[3]rep1_2!$O$184</f>
        <v>0</v>
      </c>
      <c r="CM20" s="44">
        <v>0</v>
      </c>
      <c r="CN20" s="44">
        <v>0</v>
      </c>
      <c r="CO20" s="41">
        <v>0</v>
      </c>
      <c r="CP20" s="41">
        <f>+[3]rep1_2!$O$218</f>
        <v>537380.9</v>
      </c>
      <c r="CQ20" s="41">
        <f>+[4]rep1_2!$O$222</f>
        <v>241821.5</v>
      </c>
      <c r="CR20" s="41">
        <f>+[3]rep1_2!$O$219</f>
        <v>176910.3</v>
      </c>
      <c r="CS20" s="41">
        <f>+[3]rep1_2!$O$197</f>
        <v>537355.9</v>
      </c>
      <c r="CT20" s="41">
        <f>+[4]rep1_2!$O$201</f>
        <v>241810.2</v>
      </c>
      <c r="CU20" s="41">
        <f>+[3]rep1_2!$O$198</f>
        <v>176907.3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4950</v>
      </c>
      <c r="DA20" s="41">
        <f>+[3]rep1_2!$O$226</f>
        <v>4339.3999999999996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20000</v>
      </c>
      <c r="DF20" s="41">
        <f>+[4]rep1_2!$O$236</f>
        <v>9000</v>
      </c>
      <c r="DG20" s="41">
        <f>+[3]rep1_2!$O$233</f>
        <v>1497.3</v>
      </c>
      <c r="DH20" s="41"/>
      <c r="DI20" s="32">
        <f t="shared" si="36"/>
        <v>3252934.1</v>
      </c>
      <c r="DJ20" s="32">
        <f t="shared" si="31"/>
        <v>1495831.9000000001</v>
      </c>
      <c r="DK20" s="32">
        <f t="shared" si="32"/>
        <v>955004.50000000012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3">
        <f t="shared" ref="F21:H22" si="37">DI21+EE21-EA21</f>
        <v>2069704.4000000001</v>
      </c>
      <c r="G21" s="33">
        <f t="shared" si="37"/>
        <v>943828.40000000014</v>
      </c>
      <c r="H21" s="33">
        <f t="shared" si="37"/>
        <v>547305.1</v>
      </c>
      <c r="I21" s="33">
        <f t="shared" si="6"/>
        <v>57.987776167786421</v>
      </c>
      <c r="J21" s="34">
        <f t="shared" si="7"/>
        <v>26.443636105716351</v>
      </c>
      <c r="K21" s="33">
        <f t="shared" si="8"/>
        <v>2069704.4000000001</v>
      </c>
      <c r="L21" s="33">
        <f t="shared" si="9"/>
        <v>943828.40000000014</v>
      </c>
      <c r="M21" s="33">
        <f t="shared" si="10"/>
        <v>547305.1</v>
      </c>
      <c r="N21" s="35">
        <f t="shared" si="11"/>
        <v>57.987776167786421</v>
      </c>
      <c r="O21" s="36">
        <f t="shared" si="12"/>
        <v>26.443636105716351</v>
      </c>
      <c r="P21" s="37">
        <f>+[1]rep1_101!$P$92</f>
        <v>700944</v>
      </c>
      <c r="Q21" s="37">
        <f>+[2]rep1_101!$P$96</f>
        <v>315424.7</v>
      </c>
      <c r="R21" s="37">
        <f>+[1]rep1_101!$P$93</f>
        <v>104358.8</v>
      </c>
      <c r="S21" s="37">
        <f t="shared" si="13"/>
        <v>33.08517056527279</v>
      </c>
      <c r="T21" s="36">
        <f t="shared" si="14"/>
        <v>14.888322034285192</v>
      </c>
      <c r="U21" s="37">
        <f t="shared" si="15"/>
        <v>896589.20000000007</v>
      </c>
      <c r="V21" s="37">
        <f t="shared" si="16"/>
        <v>403465.1</v>
      </c>
      <c r="W21" s="37">
        <f t="shared" si="17"/>
        <v>253877</v>
      </c>
      <c r="X21" s="37">
        <f t="shared" si="18"/>
        <v>62.924153786783542</v>
      </c>
      <c r="Y21" s="36">
        <f t="shared" si="19"/>
        <v>28.31586639678461</v>
      </c>
      <c r="Z21" s="31">
        <f>+[1]rep1_101!$P$22</f>
        <v>18432.3</v>
      </c>
      <c r="AA21" s="31">
        <f>+[2]rep1_101!$P$26</f>
        <v>8294.5</v>
      </c>
      <c r="AB21" s="31">
        <f>+[1]rep1_101!$P$23</f>
        <v>4856</v>
      </c>
      <c r="AC21" s="38">
        <f t="shared" si="20"/>
        <v>58.544818855868343</v>
      </c>
      <c r="AD21" s="39">
        <f t="shared" si="21"/>
        <v>26.345057317860498</v>
      </c>
      <c r="AE21" s="31">
        <f>+[1]rep1_101!$P$71</f>
        <v>11056.6</v>
      </c>
      <c r="AF21" s="31">
        <f>+[2]rep1_101!$P$75</f>
        <v>4975.5</v>
      </c>
      <c r="AG21" s="31">
        <f>+[1]rep1_101!$P$72</f>
        <v>1037.5999999999999</v>
      </c>
      <c r="AH21" s="38">
        <f t="shared" si="22"/>
        <v>20.854185508994068</v>
      </c>
      <c r="AI21" s="36">
        <f t="shared" si="23"/>
        <v>9.3844400629488263</v>
      </c>
      <c r="AJ21" s="31">
        <f>+[1]rep1_101!$P$43</f>
        <v>878156.9</v>
      </c>
      <c r="AK21" s="31">
        <f>+[2]rep1_101!$P$47</f>
        <v>395170.6</v>
      </c>
      <c r="AL21" s="31">
        <f>+[1]rep1_101!$P$44</f>
        <v>249021</v>
      </c>
      <c r="AM21" s="40">
        <f t="shared" si="24"/>
        <v>63.016074576398154</v>
      </c>
      <c r="AN21" s="36">
        <f t="shared" si="25"/>
        <v>28.35723320058181</v>
      </c>
      <c r="AO21" s="31">
        <f>+[3]rep1_2!$P$127</f>
        <v>124569</v>
      </c>
      <c r="AP21" s="31">
        <f>+[4]rep1_2!$P$131</f>
        <v>68517.399999999994</v>
      </c>
      <c r="AQ21" s="31">
        <f>+[3]rep1_2!$P$128</f>
        <v>96919.4</v>
      </c>
      <c r="AR21" s="38">
        <f t="shared" si="26"/>
        <v>141.45224424744666</v>
      </c>
      <c r="AS21" s="36">
        <f t="shared" si="27"/>
        <v>77.803787459159182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1"/>
        <v>62842.9</v>
      </c>
      <c r="BR21" s="35">
        <f t="shared" si="1"/>
        <v>28279.4</v>
      </c>
      <c r="BS21" s="35">
        <f t="shared" si="2"/>
        <v>14833.800000000001</v>
      </c>
      <c r="BT21" s="43">
        <f t="shared" si="30"/>
        <v>23.604575855028969</v>
      </c>
      <c r="BU21" s="41">
        <f>+[3]rep1_2!$P$141</f>
        <v>55818.6</v>
      </c>
      <c r="BV21" s="41">
        <f>+[4]rep1_2!$P$145</f>
        <v>25118.400000000001</v>
      </c>
      <c r="BW21" s="41">
        <f>+[3]rep1_2!$P$142</f>
        <v>13404.6</v>
      </c>
      <c r="BX21" s="41">
        <v>0</v>
      </c>
      <c r="BY21" s="41">
        <v>0</v>
      </c>
      <c r="BZ21" s="41">
        <v>0</v>
      </c>
      <c r="CA21" s="41">
        <f>+[3]rep1_2!$P$155</f>
        <v>1924.3</v>
      </c>
      <c r="CB21" s="41">
        <f>+[4]rep1_2!$P$159</f>
        <v>866</v>
      </c>
      <c r="CC21" s="41">
        <f>+[3]rep1_2!$P$156</f>
        <v>291</v>
      </c>
      <c r="CD21" s="41">
        <f>+[3]rep1_2!$P$148</f>
        <v>5100</v>
      </c>
      <c r="CE21" s="41">
        <f>+[4]rep1_2!$P$152</f>
        <v>2295</v>
      </c>
      <c r="CF21" s="41">
        <f>+[3]rep1_2!$P$149</f>
        <v>1138.2</v>
      </c>
      <c r="CG21" s="41">
        <v>0</v>
      </c>
      <c r="CH21" s="41">
        <v>0</v>
      </c>
      <c r="CI21" s="41">
        <v>0</v>
      </c>
      <c r="CJ21" s="41">
        <f>+[3]rep1_2!$P$183</f>
        <v>0</v>
      </c>
      <c r="CK21" s="41">
        <f>+[4]rep1_2!$P$187</f>
        <v>0</v>
      </c>
      <c r="CL21" s="41">
        <f>+[3]rep1_2!$P$184</f>
        <v>0</v>
      </c>
      <c r="CM21" s="44">
        <v>0</v>
      </c>
      <c r="CN21" s="44">
        <v>0</v>
      </c>
      <c r="CO21" s="41">
        <v>0</v>
      </c>
      <c r="CP21" s="41">
        <f>+[3]rep1_2!$P$218</f>
        <v>254702.7</v>
      </c>
      <c r="CQ21" s="41">
        <f>+[4]rep1_2!$P$222</f>
        <v>114616.3</v>
      </c>
      <c r="CR21" s="41">
        <f>+[3]rep1_2!$P$219</f>
        <v>72617.3</v>
      </c>
      <c r="CS21" s="41">
        <f>+[3]rep1_2!$P$197</f>
        <v>254639.7</v>
      </c>
      <c r="CT21" s="41">
        <f>+[4]rep1_2!$P$201</f>
        <v>114587.9</v>
      </c>
      <c r="CU21" s="41">
        <f>+[3]rep1_2!$P$198</f>
        <v>72593.3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1800</v>
      </c>
      <c r="DA21" s="41">
        <f>+[3]rep1_2!$P$226</f>
        <v>3656.2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6750</v>
      </c>
      <c r="DG21" s="41">
        <f>+[3]rep1_2!$P$233</f>
        <v>5</v>
      </c>
      <c r="DH21" s="41"/>
      <c r="DI21" s="32">
        <f t="shared" si="36"/>
        <v>2069704.4000000001</v>
      </c>
      <c r="DJ21" s="32">
        <f t="shared" si="31"/>
        <v>943828.40000000014</v>
      </c>
      <c r="DK21" s="32">
        <f t="shared" si="32"/>
        <v>547305.1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7850164.0942000002</v>
      </c>
      <c r="E22" s="31">
        <v>6116315.4924999997</v>
      </c>
      <c r="F22" s="33">
        <f t="shared" si="37"/>
        <v>85371907.000000015</v>
      </c>
      <c r="G22" s="33">
        <f>DJ22+EF22-EB22</f>
        <v>49037062.300000004</v>
      </c>
      <c r="H22" s="33">
        <f>DK22+EG22-EC22</f>
        <v>21628637.899999999</v>
      </c>
      <c r="I22" s="33">
        <f>IFERROR(H22/G22*100,"-")</f>
        <v>44.106716196985552</v>
      </c>
      <c r="J22" s="34">
        <f t="shared" si="7"/>
        <v>25.334607905619343</v>
      </c>
      <c r="K22" s="33">
        <f t="shared" si="8"/>
        <v>5768678.5</v>
      </c>
      <c r="L22" s="33">
        <f>Q22+AA22+AF22+AK22+AP22+AU22+AZ22+BO22+BV22+BY22+CB22+CE22+CH22+CN22+CQ22+CW22+CZ22+DC22+DF22</f>
        <v>2641005.4</v>
      </c>
      <c r="M22" s="33">
        <f t="shared" si="10"/>
        <v>2854151.7</v>
      </c>
      <c r="N22" s="35">
        <f>IFERROR(M22/L22*100,"-")</f>
        <v>108.07064991234022</v>
      </c>
      <c r="O22" s="36">
        <f t="shared" si="12"/>
        <v>49.476699039476721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728400</v>
      </c>
      <c r="AP22" s="31">
        <f>+[5]rep21_3!$J$92+[5]rep21_3!$J$612</f>
        <v>372280</v>
      </c>
      <c r="AQ22" s="31">
        <f>+[5]rep21_3!$R$93+[5]rep21_3!$R$613</f>
        <v>214339.6</v>
      </c>
      <c r="AR22" s="38">
        <f>IFERROR(AQ22/AP22*100,"-")</f>
        <v>57.574836144837214</v>
      </c>
      <c r="AS22" s="36">
        <f t="shared" si="27"/>
        <v>29.426084568918178</v>
      </c>
      <c r="AT22" s="31">
        <f>+[5]rep21_3!$R$112</f>
        <v>500000</v>
      </c>
      <c r="AU22" s="31">
        <f>+[5]rep21_3!$J$116</f>
        <v>225000</v>
      </c>
      <c r="AV22" s="41">
        <f>+[5]rep21_3!$R$117</f>
        <v>239723.9</v>
      </c>
      <c r="AW22" s="41">
        <f>IFERROR(AV22/AU22*100,"-")</f>
        <v>106.54395555555556</v>
      </c>
      <c r="AX22" s="42">
        <f t="shared" si="29"/>
        <v>47.944779999999994</v>
      </c>
      <c r="AY22" s="41">
        <v>0</v>
      </c>
      <c r="AZ22" s="41">
        <v>0</v>
      </c>
      <c r="BA22" s="41">
        <v>0</v>
      </c>
      <c r="BB22" s="41">
        <f>+[5]rep21_3!$R$128</f>
        <v>1375500</v>
      </c>
      <c r="BC22" s="41">
        <f>+[5]rep21_3!$J$132</f>
        <v>1375500</v>
      </c>
      <c r="BD22" s="41">
        <f>+[5]rep21_3!$R$133</f>
        <v>0</v>
      </c>
      <c r="BE22" s="31">
        <f>+[5]rep21_3!$R$120</f>
        <v>13430355.1</v>
      </c>
      <c r="BF22" s="31">
        <f>+[5]rep21_3!$J$124</f>
        <v>6715177.5999999996</v>
      </c>
      <c r="BG22" s="31">
        <f>+[5]rep21_3!$R$125</f>
        <v>4476785.0999999996</v>
      </c>
      <c r="BH22" s="31">
        <f>+[5]rep21_3!$R$136</f>
        <v>7402486.0999999996</v>
      </c>
      <c r="BI22" s="31">
        <f>+[5]rep21_3!$J$140</f>
        <v>3061849.2</v>
      </c>
      <c r="BJ22" s="31">
        <f>+[5]rep21_3!$R$141</f>
        <v>767809.7</v>
      </c>
      <c r="BK22" s="41"/>
      <c r="BL22" s="41"/>
      <c r="BM22" s="41"/>
      <c r="BN22" s="31">
        <f>+[5]rep21_3!$R$152</f>
        <v>93657</v>
      </c>
      <c r="BO22" s="31">
        <f>+[5]rep21_3!$J$156</f>
        <v>42145.7</v>
      </c>
      <c r="BP22" s="31">
        <f>+[5]rep21_3!$R$157</f>
        <v>28807.8</v>
      </c>
      <c r="BQ22" s="35">
        <f t="shared" si="1"/>
        <v>250000</v>
      </c>
      <c r="BR22" s="35">
        <f t="shared" si="1"/>
        <v>112500</v>
      </c>
      <c r="BS22" s="35">
        <f t="shared" si="2"/>
        <v>100029.6</v>
      </c>
      <c r="BT22" s="43">
        <f t="shared" si="30"/>
        <v>40.011840000000007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+[5]rep21_3!$J$172</f>
        <v>0</v>
      </c>
      <c r="CC22" s="31">
        <f>+[5]rep21_3!$R$173</f>
        <v>3976.1</v>
      </c>
      <c r="CD22" s="31">
        <f>+[5]rep21_3!$R$160</f>
        <v>250000</v>
      </c>
      <c r="CE22" s="31">
        <f>+[5]rep21_3!$J$164</f>
        <v>112500</v>
      </c>
      <c r="CF22" s="31">
        <f>+[5]rep21_3!$R$165</f>
        <v>96053.5</v>
      </c>
      <c r="CG22" s="41"/>
      <c r="CH22" s="41"/>
      <c r="CI22" s="41"/>
      <c r="CJ22" s="31">
        <f>+[5]rep21_3!$R$192</f>
        <v>56384517.200000003</v>
      </c>
      <c r="CK22" s="31">
        <f>+[5]rep21_3!$J$196</f>
        <v>34739011.600000001</v>
      </c>
      <c r="CL22" s="31">
        <f>+[5]rep21_3!$R$197</f>
        <v>13542014.199999999</v>
      </c>
      <c r="CM22" s="31">
        <f>+[5]rep21_3!$R$200</f>
        <v>0</v>
      </c>
      <c r="CN22" s="31">
        <f>+[5]rep21_3!$J$204</f>
        <v>0</v>
      </c>
      <c r="CO22" s="31">
        <f>+[5]rep21_3!$R$205</f>
        <v>700</v>
      </c>
      <c r="CP22" s="31">
        <f>+[5]rep21_3!$R$336+[5]rep21_3!$R$616+[5]rep21_3!$R$624</f>
        <v>2221621.5</v>
      </c>
      <c r="CQ22" s="31">
        <f>+[5]rep21_3!$J$340+[5]rep21_3!$J$620+[5]rep21_3!$J$628</f>
        <v>1000329.7</v>
      </c>
      <c r="CR22" s="31">
        <f>+[5]rep21_3!$R$341+[5]rep21_3!$R$621+[5]rep21_3!$R$629</f>
        <v>1066927.3999999999</v>
      </c>
      <c r="CS22" s="41"/>
      <c r="CT22" s="41"/>
      <c r="CU22" s="41"/>
      <c r="CV22" s="31">
        <f>+[5]rep21_3!$R$352</f>
        <v>990000</v>
      </c>
      <c r="CW22" s="31">
        <f>+[5]rep21_3!$J$356</f>
        <v>445500</v>
      </c>
      <c r="CX22" s="31">
        <f>+[5]rep21_3!$R$357</f>
        <v>118682</v>
      </c>
      <c r="CY22" s="31">
        <f>+[5]rep21_3!$R$400</f>
        <v>485000</v>
      </c>
      <c r="CZ22" s="31">
        <f>+[5]rep21_3!$J$404</f>
        <v>218250</v>
      </c>
      <c r="DA22" s="31">
        <f>+[5]rep21_3!$R$405</f>
        <v>426893.6</v>
      </c>
      <c r="DB22" s="41"/>
      <c r="DC22" s="41"/>
      <c r="DD22" s="41"/>
      <c r="DE22" s="31">
        <f>+[5]rep21_3!$R$448</f>
        <v>500000</v>
      </c>
      <c r="DF22" s="31">
        <f>+[5]rep21_3!$J$452</f>
        <v>225000</v>
      </c>
      <c r="DG22" s="31">
        <f>+[5]rep21_3!$R$453</f>
        <v>658047.80000000005</v>
      </c>
      <c r="DH22" s="41"/>
      <c r="DI22" s="32">
        <f t="shared" si="36"/>
        <v>84361536.900000006</v>
      </c>
      <c r="DJ22" s="32">
        <f t="shared" si="31"/>
        <v>48532543.800000004</v>
      </c>
      <c r="DK22" s="32">
        <f>R22+AB22+AG22+AL22+AQ22+AV22+BA22+BD22+BG22+BJ22+BM22+BP22+BW22+BZ22+CC22+CF22+CI22+CL22+CO22+CR22+CX22+DA22+DD22+DG22+DH22</f>
        <v>21640760.699999999</v>
      </c>
      <c r="DL22" s="31">
        <f>+[5]rep21_3!$R$560</f>
        <v>271668.8</v>
      </c>
      <c r="DM22" s="31">
        <f>+[5]rep21_3!$J$564</f>
        <v>162768.5</v>
      </c>
      <c r="DN22" s="31">
        <f>+[5]rep21_3!$R$561</f>
        <v>-116760.9</v>
      </c>
      <c r="DO22" s="31">
        <f>+[5]rep21_3!$R$552</f>
        <v>723701.3</v>
      </c>
      <c r="DP22" s="31">
        <f>+[5]rep21_3!$J$556</f>
        <v>335000</v>
      </c>
      <c r="DQ22" s="31">
        <f>+[5]rep21_3!$R$557</f>
        <v>92856.7</v>
      </c>
      <c r="DR22" s="41"/>
      <c r="DS22" s="41"/>
      <c r="DT22" s="41"/>
      <c r="DU22" s="31">
        <f>+[5]rep21_3!$R$568</f>
        <v>0</v>
      </c>
      <c r="DV22" s="31">
        <f>+[5]rep21_3!$J$572</f>
        <v>0</v>
      </c>
      <c r="DW22" s="31">
        <f>+[5]rep21_3!$R$573</f>
        <v>0</v>
      </c>
      <c r="DX22" s="31">
        <f>+[5]rep21_3!$R$592</f>
        <v>15000</v>
      </c>
      <c r="DY22" s="31">
        <f>+[5]rep21_3!$J$596</f>
        <v>6750</v>
      </c>
      <c r="DZ22" s="31">
        <f>+[5]rep21_3!$R$597</f>
        <v>11781.4</v>
      </c>
      <c r="EA22" s="41">
        <f>+[5]rep21_3!$R$576</f>
        <v>6384419.5999999996</v>
      </c>
      <c r="EB22" s="41">
        <f>+[5]rep21_3!$J$580</f>
        <v>2682975.2000000002</v>
      </c>
      <c r="EC22" s="38">
        <f>+[5]rep21_3!$R$581</f>
        <v>0</v>
      </c>
      <c r="ED22" s="41"/>
      <c r="EE22" s="31">
        <f t="shared" si="33"/>
        <v>7394789.6999999993</v>
      </c>
      <c r="EF22" s="31">
        <f>+DM22+DP22+DS22+DV22+DY22+EB22</f>
        <v>3187493.7</v>
      </c>
      <c r="EG22" s="31">
        <f>+DN22+DQ22+DT22+DW22+DZ22+EC22</f>
        <v>-12122.799999999997</v>
      </c>
    </row>
    <row r="23" spans="2:137" s="20" customFormat="1" ht="27.75" customHeight="1" x14ac:dyDescent="0.25">
      <c r="B23" s="18"/>
      <c r="C23" s="46" t="s">
        <v>49</v>
      </c>
      <c r="D23" s="31">
        <f>D22</f>
        <v>7850164.0942000002</v>
      </c>
      <c r="E23" s="31">
        <f>E22</f>
        <v>6116315.4924999997</v>
      </c>
      <c r="F23" s="47">
        <f>F10+F11+F12+F13+F14+F15+F16+F17+F18+F19+F20+F21+F22</f>
        <v>118738167.30000001</v>
      </c>
      <c r="G23" s="47">
        <f>G10+G11+G12+G13+G14+G15+G16+G17+G18+G19+G20+G21+G22</f>
        <v>64395007.100000009</v>
      </c>
      <c r="H23" s="47">
        <f>H10+H11+H12+H13+H14+H15+H16+H17+H18+H19+H20+H21+H22</f>
        <v>30858082.5</v>
      </c>
      <c r="I23" s="33">
        <f>IFERROR(H23/G23*100,"-")</f>
        <v>47.919992387111634</v>
      </c>
      <c r="J23" s="34">
        <f t="shared" si="7"/>
        <v>25.988343261215213</v>
      </c>
      <c r="K23" s="33">
        <f>K10+K11+K12+K13+K14+K15+K16+K17+K18+K19+K20+K21+K22</f>
        <v>39134938.800000004</v>
      </c>
      <c r="L23" s="33">
        <f t="shared" ref="L23" si="38">L10+L11+L12+L13+L14+L15+L16+L17+L18+L19+L20+L21+L22</f>
        <v>17998950.199999999</v>
      </c>
      <c r="M23" s="33">
        <f>M10+M11+M12+M13+M14+M15+M16+M17+M18+M19+M20+M21+M22</f>
        <v>12083596.300000001</v>
      </c>
      <c r="N23" s="35">
        <f>IFERROR(M23/L23*100,"-")</f>
        <v>67.135006018295456</v>
      </c>
      <c r="O23" s="36">
        <f t="shared" si="12"/>
        <v>30.876747659561943</v>
      </c>
      <c r="P23" s="37">
        <f>P10+P11+P12+P13+P14+P15+P16+P17+P18+P19+P20+P21</f>
        <v>10531506.200000001</v>
      </c>
      <c r="Q23" s="37">
        <f>Q10+Q11+Q12+Q13+Q14+Q15+Q16+Q17+Q18+Q19+Q20+Q21+Q22</f>
        <v>4739177.3</v>
      </c>
      <c r="R23" s="37">
        <f>R10+R11+R12+R13+R14+R15+R16+R17+R18+R19+R20+R21+R22</f>
        <v>1925334.7000000002</v>
      </c>
      <c r="S23" s="37">
        <f>IFERROR(R23/Q23*100,"-")</f>
        <v>40.625926782692858</v>
      </c>
      <c r="T23" s="36">
        <f t="shared" si="14"/>
        <v>18.281665162006931</v>
      </c>
      <c r="U23" s="37">
        <f>U10+U11+U12+U13+U14+U15+U16+U17+U18+U19+U20+U21</f>
        <v>13736571.1</v>
      </c>
      <c r="V23" s="37">
        <f>V10+V11+V12+V13+V14+V15+V16+V17+V18+V19+V20+V21+V22</f>
        <v>6181457.3000000007</v>
      </c>
      <c r="W23" s="37">
        <f>W10+W11+W12+W13+W14+W15+W16+W17+W18+W19+W20+W21+W22</f>
        <v>3733626.5</v>
      </c>
      <c r="X23" s="37">
        <f>IFERROR(W23/V23*100,"-")</f>
        <v>60.400425317182069</v>
      </c>
      <c r="Y23" s="36">
        <f t="shared" si="19"/>
        <v>27.180192733832975</v>
      </c>
      <c r="Z23" s="31">
        <f>Z10+Z11+Z12+Z13+Z14+Z15+Z16+Z17+Z18+Z19+Z20+Z21+Z22</f>
        <v>986851.2</v>
      </c>
      <c r="AA23" s="31">
        <f>AA10+AA11+AA12+AA13+AA14+AA15+AA16+AA17+AA18+AA19+AA20+AA21+AA22</f>
        <v>444083</v>
      </c>
      <c r="AB23" s="31">
        <f>AB10+AB11+AB12+AB13+AB14+AB15+AB16+AB17+AB18+AB19+AB20+AB21+AB22</f>
        <v>83652.400000000009</v>
      </c>
      <c r="AC23" s="38">
        <f>IFERROR(AB23/AA23*100,"-")</f>
        <v>18.837109279121247</v>
      </c>
      <c r="AD23" s="39">
        <f t="shared" si="21"/>
        <v>8.4766984120807685</v>
      </c>
      <c r="AE23" s="31">
        <f>SUM(AE10:AE22)</f>
        <v>214773.4</v>
      </c>
      <c r="AF23" s="31">
        <f>SUM(AF10:AF22)</f>
        <v>96648</v>
      </c>
      <c r="AG23" s="31">
        <f>SUM(AG10:AG22)</f>
        <v>15282.600000000002</v>
      </c>
      <c r="AH23" s="38">
        <f>IFERROR(AG23/AF23*100,"-")</f>
        <v>15.812639682145521</v>
      </c>
      <c r="AI23" s="36">
        <f t="shared" si="23"/>
        <v>7.1156856482227333</v>
      </c>
      <c r="AJ23" s="48">
        <f>SUM(AJ10:AJ22)</f>
        <v>12749719.899999999</v>
      </c>
      <c r="AK23" s="48">
        <f>SUM(AK10:AK22)</f>
        <v>5737374.2999999998</v>
      </c>
      <c r="AL23" s="48">
        <f>SUM(AL10:AL22)</f>
        <v>3649974.0999999996</v>
      </c>
      <c r="AM23" s="40">
        <f>IFERROR(AL23/AK23*100,"-")</f>
        <v>63.61750008187542</v>
      </c>
      <c r="AN23" s="36">
        <f t="shared" si="25"/>
        <v>28.627876758296473</v>
      </c>
      <c r="AO23" s="48">
        <f>SUM(AO10:AO22)</f>
        <v>3574532.5</v>
      </c>
      <c r="AP23" s="48">
        <f>SUM(AP10:AP22)</f>
        <v>1998227.1</v>
      </c>
      <c r="AQ23" s="48">
        <f>SUM(AQ10:AQ22)</f>
        <v>2013742.4</v>
      </c>
      <c r="AR23" s="38">
        <f>IFERROR(AQ23/AP23*100,"-")</f>
        <v>100.77645328701628</v>
      </c>
      <c r="AS23" s="36">
        <f t="shared" si="27"/>
        <v>56.335825733854705</v>
      </c>
      <c r="AT23" s="48">
        <f>AT10+AT11+AT12+AT13+AT14+AT15+AT16+AT17+AT18+AT19+AT20+AT21+AT22</f>
        <v>500000</v>
      </c>
      <c r="AU23" s="48">
        <f>AU10+AU11+AU12+AU13+AU14+AU15+AU16+AU17+AU18+AU19+AU20+AU21+AU22</f>
        <v>225000</v>
      </c>
      <c r="AV23" s="48">
        <f>AV10+AV11+AV12+AV13+AV14+AV15+AV16+AV17+AV18+AV19+AV20+AV21+AV22</f>
        <v>239723.9</v>
      </c>
      <c r="AW23" s="41">
        <f>IFERROR(AV23/AU23*100,"-")</f>
        <v>106.54395555555556</v>
      </c>
      <c r="AX23" s="42">
        <f t="shared" si="29"/>
        <v>47.944779999999994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39">BB10+BB11+BB12+BB13+BB14+BB15+BB16+BB17+BB18+BB19+BB20+BB21+BB22</f>
        <v>1375500</v>
      </c>
      <c r="BC23" s="48">
        <f t="shared" si="39"/>
        <v>1375500</v>
      </c>
      <c r="BD23" s="48">
        <f t="shared" si="39"/>
        <v>0</v>
      </c>
      <c r="BE23" s="48">
        <f t="shared" si="39"/>
        <v>13430355.1</v>
      </c>
      <c r="BF23" s="48">
        <f t="shared" si="39"/>
        <v>6715177.5999999996</v>
      </c>
      <c r="BG23" s="48">
        <f t="shared" si="39"/>
        <v>4476785.0999999996</v>
      </c>
      <c r="BH23" s="48">
        <f>BH10+BH11+BH12+BH13+BH14+BH15+BH16+BH17+BH18+BH19+BH20+BH21+BH22</f>
        <v>7402486.0999999996</v>
      </c>
      <c r="BI23" s="48">
        <f t="shared" si="39"/>
        <v>3061849.2</v>
      </c>
      <c r="BJ23" s="48">
        <f t="shared" si="39"/>
        <v>767809.7</v>
      </c>
      <c r="BK23" s="49">
        <f t="shared" si="39"/>
        <v>0</v>
      </c>
      <c r="BL23" s="49">
        <f t="shared" si="39"/>
        <v>0</v>
      </c>
      <c r="BM23" s="49">
        <f t="shared" si="39"/>
        <v>0</v>
      </c>
      <c r="BN23" s="48">
        <f t="shared" si="39"/>
        <v>93727.3</v>
      </c>
      <c r="BO23" s="48">
        <f t="shared" si="39"/>
        <v>42177.299999999996</v>
      </c>
      <c r="BP23" s="48">
        <f t="shared" si="39"/>
        <v>28810</v>
      </c>
      <c r="BQ23" s="50">
        <f t="shared" si="39"/>
        <v>1848408.4999999998</v>
      </c>
      <c r="BR23" s="50">
        <f t="shared" si="39"/>
        <v>831771.29999999993</v>
      </c>
      <c r="BS23" s="50">
        <f t="shared" si="39"/>
        <v>444023.79999999993</v>
      </c>
      <c r="BT23" s="43">
        <f t="shared" si="30"/>
        <v>24.02195185750336</v>
      </c>
      <c r="BU23" s="48">
        <f t="shared" ref="BU23:DC23" si="40">BU10+BU11+BU12+BU13+BU14+BU15+BU16+BU17+BU18+BU19+BU20+BU21+BU22</f>
        <v>1347933.8000000003</v>
      </c>
      <c r="BV23" s="48">
        <f t="shared" si="40"/>
        <v>606570.20000000007</v>
      </c>
      <c r="BW23" s="48">
        <f>BW10+BW11+BW12+BW13+BW14+BW15+BW16+BW17+BW18+BW19+BW20+BW21+BW22</f>
        <v>282478.3</v>
      </c>
      <c r="BX23" s="48">
        <f t="shared" si="40"/>
        <v>0</v>
      </c>
      <c r="BY23" s="48">
        <f t="shared" si="40"/>
        <v>0</v>
      </c>
      <c r="BZ23" s="48">
        <f t="shared" si="40"/>
        <v>0</v>
      </c>
      <c r="CA23" s="48">
        <f t="shared" si="40"/>
        <v>176566.30000000002</v>
      </c>
      <c r="CB23" s="48">
        <f t="shared" si="40"/>
        <v>79442.300000000017</v>
      </c>
      <c r="CC23" s="48">
        <f t="shared" si="40"/>
        <v>47029.999999999993</v>
      </c>
      <c r="CD23" s="48">
        <f t="shared" si="40"/>
        <v>323908.40000000002</v>
      </c>
      <c r="CE23" s="48">
        <f t="shared" si="40"/>
        <v>145758.79999999999</v>
      </c>
      <c r="CF23" s="48">
        <f t="shared" si="40"/>
        <v>114515.5</v>
      </c>
      <c r="CG23" s="48">
        <f t="shared" si="40"/>
        <v>0</v>
      </c>
      <c r="CH23" s="48">
        <f t="shared" si="40"/>
        <v>0</v>
      </c>
      <c r="CI23" s="48">
        <f t="shared" si="40"/>
        <v>0</v>
      </c>
      <c r="CJ23" s="48">
        <f>CJ10+CJ11+CJ12+CJ13+CJ14+CJ15+CJ16+CJ17+CJ18+CJ19+CJ20+CJ21+CJ22</f>
        <v>56384517.200000003</v>
      </c>
      <c r="CK23" s="48">
        <f>CK10+CK11+CK12+CK13+CK14+CK15+CK16+CK17+CK18+CK19+CK20+CK21+CK22</f>
        <v>34739011.600000001</v>
      </c>
      <c r="CL23" s="48">
        <f t="shared" si="40"/>
        <v>13542014.199999999</v>
      </c>
      <c r="CM23" s="48">
        <f t="shared" si="40"/>
        <v>0</v>
      </c>
      <c r="CN23" s="48">
        <f t="shared" si="40"/>
        <v>0</v>
      </c>
      <c r="CO23" s="48">
        <f t="shared" si="40"/>
        <v>700</v>
      </c>
      <c r="CP23" s="48">
        <f t="shared" si="40"/>
        <v>6352149.8000000007</v>
      </c>
      <c r="CQ23" s="48">
        <f t="shared" si="40"/>
        <v>2859067.9000000004</v>
      </c>
      <c r="CR23" s="48">
        <f t="shared" si="40"/>
        <v>2381323.1</v>
      </c>
      <c r="CS23" s="48">
        <f t="shared" si="40"/>
        <v>4128507.3000000003</v>
      </c>
      <c r="CT23" s="48">
        <f t="shared" si="40"/>
        <v>1857828.6</v>
      </c>
      <c r="CU23" s="48">
        <f t="shared" si="40"/>
        <v>1313753</v>
      </c>
      <c r="CV23" s="48">
        <f t="shared" si="40"/>
        <v>990000</v>
      </c>
      <c r="CW23" s="48">
        <f t="shared" si="40"/>
        <v>445500</v>
      </c>
      <c r="CX23" s="48">
        <f t="shared" si="40"/>
        <v>118682</v>
      </c>
      <c r="CY23" s="48">
        <f t="shared" si="40"/>
        <v>577700</v>
      </c>
      <c r="CZ23" s="48">
        <f t="shared" si="40"/>
        <v>259965</v>
      </c>
      <c r="DA23" s="48">
        <f t="shared" si="40"/>
        <v>480317</v>
      </c>
      <c r="DB23" s="48">
        <f t="shared" si="40"/>
        <v>4550</v>
      </c>
      <c r="DC23" s="48">
        <f t="shared" si="40"/>
        <v>0</v>
      </c>
      <c r="DD23" s="48">
        <f t="shared" ref="DD23:EG23" si="41">DD10+DD11+DD12+DD13+DD14+DD15+DD16+DD17+DD18+DD19+DD20+DD21+DD22</f>
        <v>1350</v>
      </c>
      <c r="DE23" s="48">
        <f t="shared" si="41"/>
        <v>711020</v>
      </c>
      <c r="DF23" s="41">
        <f t="shared" ref="DF23" si="42">DE23</f>
        <v>711020</v>
      </c>
      <c r="DG23" s="48">
        <f t="shared" si="41"/>
        <v>700680.3</v>
      </c>
      <c r="DH23" s="48">
        <f t="shared" si="41"/>
        <v>0</v>
      </c>
      <c r="DI23" s="48">
        <f t="shared" si="41"/>
        <v>117727797.20000002</v>
      </c>
      <c r="DJ23" s="48">
        <f t="shared" si="41"/>
        <v>63890488.600000009</v>
      </c>
      <c r="DK23" s="48">
        <f t="shared" si="41"/>
        <v>30870205.300000001</v>
      </c>
      <c r="DL23" s="48">
        <f t="shared" si="41"/>
        <v>271668.8</v>
      </c>
      <c r="DM23" s="48">
        <f t="shared" si="41"/>
        <v>162768.5</v>
      </c>
      <c r="DN23" s="48">
        <f t="shared" si="41"/>
        <v>-116760.9</v>
      </c>
      <c r="DO23" s="48">
        <f t="shared" si="41"/>
        <v>723701.3</v>
      </c>
      <c r="DP23" s="48">
        <f t="shared" si="41"/>
        <v>335000</v>
      </c>
      <c r="DQ23" s="48">
        <f t="shared" si="41"/>
        <v>92856.7</v>
      </c>
      <c r="DR23" s="48">
        <f t="shared" si="41"/>
        <v>0</v>
      </c>
      <c r="DS23" s="48">
        <f t="shared" si="41"/>
        <v>0</v>
      </c>
      <c r="DT23" s="48">
        <f t="shared" si="41"/>
        <v>0</v>
      </c>
      <c r="DU23" s="48">
        <f>DU10+DU11+DU12+DU13+DU14+DU15+DU16+DU17+DU18+DU19+DU20+DU21+DU22</f>
        <v>0</v>
      </c>
      <c r="DV23" s="48">
        <f>DV10+DV11+DV12+DV13+DV14+DV15+DV16+DV17+DV18+DV19+DV20+DV21+DV22</f>
        <v>0</v>
      </c>
      <c r="DW23" s="48">
        <f>DW10+DW11+DW12+DW13+DW14+DW15+DW16+DW17+DW18+DW19+DW20+DW21+DW22</f>
        <v>0</v>
      </c>
      <c r="DX23" s="48">
        <f t="shared" si="41"/>
        <v>15000</v>
      </c>
      <c r="DY23" s="48">
        <f t="shared" si="41"/>
        <v>6750</v>
      </c>
      <c r="DZ23" s="48">
        <f>DZ10+DZ11+DZ12+DZ13+DZ14+DZ15+DZ16+DZ17+DZ18+DZ19+DZ20+DZ21+DZ22</f>
        <v>11781.4</v>
      </c>
      <c r="EA23" s="48">
        <f t="shared" si="41"/>
        <v>6384419.5999999996</v>
      </c>
      <c r="EB23" s="48">
        <f t="shared" si="41"/>
        <v>2682975.2000000002</v>
      </c>
      <c r="EC23" s="48">
        <f t="shared" si="41"/>
        <v>0</v>
      </c>
      <c r="ED23" s="48">
        <f t="shared" si="41"/>
        <v>0</v>
      </c>
      <c r="EE23" s="48">
        <f t="shared" si="41"/>
        <v>7394789.6999999993</v>
      </c>
      <c r="EF23" s="48">
        <f t="shared" si="41"/>
        <v>3187493.7</v>
      </c>
      <c r="EG23" s="48">
        <f t="shared" si="41"/>
        <v>-12122.799999999997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L25" s="53"/>
      <c r="M25" s="53"/>
      <c r="N25" s="53"/>
      <c r="Q25" s="54"/>
    </row>
    <row r="26" spans="2:137" x14ac:dyDescent="0.3">
      <c r="F26" s="55"/>
      <c r="G26" s="55"/>
      <c r="H26" s="55"/>
      <c r="L26" s="53"/>
      <c r="M26" s="53"/>
      <c r="N26" s="53"/>
      <c r="Q26" s="54"/>
    </row>
    <row r="27" spans="2:137" x14ac:dyDescent="0.3">
      <c r="L27" s="53"/>
      <c r="M27" s="53"/>
      <c r="N27" s="53"/>
      <c r="Q27" s="54"/>
    </row>
    <row r="28" spans="2:137" x14ac:dyDescent="0.3">
      <c r="L28" s="53"/>
      <c r="M28" s="53"/>
      <c r="N28" s="53"/>
      <c r="Q28" s="54"/>
    </row>
    <row r="29" spans="2:137" x14ac:dyDescent="0.3">
      <c r="L29" s="53"/>
      <c r="M29" s="53"/>
      <c r="N29" s="53"/>
      <c r="Q29" s="54"/>
    </row>
    <row r="30" spans="2:137" x14ac:dyDescent="0.3">
      <c r="L30" s="53"/>
      <c r="M30" s="53"/>
      <c r="N30" s="53"/>
      <c r="Q30" s="54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ekamut3</cp:lastModifiedBy>
  <cp:lastPrinted>2023-02-23T13:29:31Z</cp:lastPrinted>
  <dcterms:created xsi:type="dcterms:W3CDTF">2002-03-15T09:46:46Z</dcterms:created>
  <dcterms:modified xsi:type="dcterms:W3CDTF">2023-05-15T11:19:04Z</dcterms:modified>
</cp:coreProperties>
</file>